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6615" windowHeight="7170"/>
  </bookViews>
  <sheets>
    <sheet name="SANDAL ANAK" sheetId="6" r:id="rId1"/>
    <sheet name="SANDAL DEWASA" sheetId="7" r:id="rId2"/>
  </sheets>
  <calcPr calcId="144525"/>
</workbook>
</file>

<file path=xl/calcChain.xml><?xml version="1.0" encoding="utf-8"?>
<calcChain xmlns="http://schemas.openxmlformats.org/spreadsheetml/2006/main">
  <c r="F98" i="6" l="1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97" i="6"/>
  <c r="H73" i="6" l="1"/>
  <c r="H56" i="6"/>
  <c r="H49" i="6"/>
  <c r="H42" i="6"/>
  <c r="H35" i="6"/>
  <c r="H28" i="6"/>
  <c r="H21" i="6"/>
  <c r="H10" i="6"/>
  <c r="H93" i="6"/>
  <c r="H89" i="6"/>
  <c r="H85" i="6"/>
  <c r="H81" i="6"/>
  <c r="H77" i="6"/>
  <c r="H60" i="6"/>
  <c r="H14" i="6"/>
  <c r="H6" i="6"/>
  <c r="F92" i="6"/>
  <c r="G92" i="6" s="1"/>
  <c r="F91" i="6"/>
  <c r="G91" i="6" s="1"/>
  <c r="F90" i="6"/>
  <c r="G90" i="6" s="1"/>
  <c r="F88" i="6"/>
  <c r="G88" i="6" s="1"/>
  <c r="F87" i="6"/>
  <c r="G87" i="6" s="1"/>
  <c r="F86" i="6"/>
  <c r="G86" i="6" s="1"/>
  <c r="F84" i="6"/>
  <c r="G84" i="6" s="1"/>
  <c r="F83" i="6"/>
  <c r="G83" i="6" s="1"/>
  <c r="F82" i="6"/>
  <c r="G82" i="6" s="1"/>
  <c r="F80" i="6"/>
  <c r="G80" i="6" s="1"/>
  <c r="F79" i="6"/>
  <c r="G79" i="6" s="1"/>
  <c r="F78" i="6"/>
  <c r="G78" i="6" s="1"/>
  <c r="F76" i="6"/>
  <c r="G76" i="6" s="1"/>
  <c r="F75" i="6"/>
  <c r="G75" i="6" s="1"/>
  <c r="F74" i="6"/>
  <c r="G74" i="6" s="1"/>
  <c r="F72" i="6"/>
  <c r="G72" i="6" s="1"/>
  <c r="F71" i="6"/>
  <c r="G71" i="6" s="1"/>
  <c r="F70" i="6"/>
  <c r="G70" i="6" s="1"/>
  <c r="F68" i="6"/>
  <c r="G68" i="6" s="1"/>
  <c r="I68" i="6" s="1"/>
  <c r="F66" i="6"/>
  <c r="G66" i="6" s="1"/>
  <c r="I66" i="6" s="1"/>
  <c r="F64" i="6"/>
  <c r="G64" i="6" s="1"/>
  <c r="I64" i="6" s="1"/>
  <c r="F62" i="6"/>
  <c r="G62" i="6" s="1"/>
  <c r="I62" i="6" s="1"/>
  <c r="F59" i="6"/>
  <c r="G59" i="6" s="1"/>
  <c r="F58" i="6"/>
  <c r="G58" i="6" s="1"/>
  <c r="F57" i="6"/>
  <c r="G57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G48" i="6"/>
  <c r="F48" i="6"/>
  <c r="F47" i="6"/>
  <c r="G47" i="6" s="1"/>
  <c r="F46" i="6"/>
  <c r="G46" i="6" s="1"/>
  <c r="G45" i="6"/>
  <c r="F45" i="6"/>
  <c r="G44" i="6"/>
  <c r="F44" i="6"/>
  <c r="G43" i="6"/>
  <c r="F43" i="6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4" i="6"/>
  <c r="G34" i="6" s="1"/>
  <c r="F33" i="6"/>
  <c r="G33" i="6" s="1"/>
  <c r="F32" i="6"/>
  <c r="G32" i="6" s="1"/>
  <c r="F31" i="6"/>
  <c r="G31" i="6" s="1"/>
  <c r="F30" i="6"/>
  <c r="G30" i="6" s="1"/>
  <c r="F29" i="6"/>
  <c r="G29" i="6" s="1"/>
  <c r="F27" i="6"/>
  <c r="G27" i="6" s="1"/>
  <c r="F26" i="6"/>
  <c r="G26" i="6" s="1"/>
  <c r="F25" i="6"/>
  <c r="G25" i="6" s="1"/>
  <c r="F24" i="6"/>
  <c r="G24" i="6" s="1"/>
  <c r="F23" i="6"/>
  <c r="G23" i="6" s="1"/>
  <c r="F22" i="6"/>
  <c r="G22" i="6" s="1"/>
  <c r="F20" i="6"/>
  <c r="G20" i="6" s="1"/>
  <c r="F19" i="6"/>
  <c r="G19" i="6" s="1"/>
  <c r="F18" i="6"/>
  <c r="G18" i="6" s="1"/>
  <c r="F17" i="6"/>
  <c r="G17" i="6" s="1"/>
  <c r="F16" i="6"/>
  <c r="G16" i="6" s="1"/>
  <c r="F15" i="6"/>
  <c r="G15" i="6" s="1"/>
  <c r="F13" i="6"/>
  <c r="G13" i="6" s="1"/>
  <c r="F12" i="6"/>
  <c r="G12" i="6" s="1"/>
  <c r="F11" i="6"/>
  <c r="G11" i="6" s="1"/>
  <c r="F9" i="6"/>
  <c r="G9" i="6" s="1"/>
  <c r="F8" i="6"/>
  <c r="G8" i="6" s="1"/>
  <c r="F7" i="6"/>
  <c r="G7" i="6" s="1"/>
  <c r="F5" i="6"/>
  <c r="G5" i="6" s="1"/>
  <c r="F4" i="6"/>
  <c r="G4" i="6" s="1"/>
  <c r="F3" i="6"/>
  <c r="G3" i="6" s="1"/>
  <c r="H240" i="6" l="1"/>
  <c r="H194" i="6"/>
  <c r="H179" i="6"/>
  <c r="I179" i="6" s="1"/>
  <c r="H245" i="6"/>
  <c r="H204" i="6"/>
  <c r="H184" i="6"/>
  <c r="H231" i="6"/>
  <c r="H196" i="6"/>
  <c r="H181" i="6"/>
  <c r="I181" i="6" s="1"/>
  <c r="H186" i="6"/>
  <c r="I186" i="6" s="1"/>
  <c r="H206" i="6"/>
  <c r="H195" i="6"/>
  <c r="H180" i="6"/>
  <c r="H185" i="6"/>
  <c r="I185" i="6" s="1"/>
  <c r="H205" i="6"/>
  <c r="H207" i="6"/>
  <c r="H187" i="6"/>
  <c r="I187" i="6" s="1"/>
  <c r="H197" i="6"/>
  <c r="H182" i="6"/>
  <c r="I182" i="6" s="1"/>
  <c r="H232" i="6"/>
  <c r="G73" i="6"/>
  <c r="I70" i="6" s="1"/>
  <c r="G85" i="6"/>
  <c r="I82" i="6" s="1"/>
  <c r="G81" i="6"/>
  <c r="I78" i="6" s="1"/>
  <c r="G89" i="6"/>
  <c r="I86" i="6" s="1"/>
  <c r="G93" i="6"/>
  <c r="I90" i="6" s="1"/>
  <c r="G77" i="6"/>
  <c r="I74" i="6" s="1"/>
  <c r="G56" i="6"/>
  <c r="G49" i="6"/>
  <c r="G28" i="6"/>
  <c r="I22" i="6" s="1"/>
  <c r="G21" i="6"/>
  <c r="I15" i="6" s="1"/>
  <c r="G6" i="6"/>
  <c r="I3" i="6" s="1"/>
  <c r="G10" i="6"/>
  <c r="I7" i="6" s="1"/>
  <c r="G14" i="6"/>
  <c r="I11" i="6" s="1"/>
  <c r="G35" i="6"/>
  <c r="I29" i="6" s="1"/>
  <c r="G42" i="6"/>
  <c r="G60" i="6"/>
  <c r="I57" i="6" s="1"/>
  <c r="I50" i="6"/>
  <c r="I43" i="6"/>
  <c r="I36" i="6"/>
  <c r="H246" i="6" l="1"/>
  <c r="H226" i="6"/>
  <c r="H214" i="6"/>
  <c r="H199" i="6"/>
  <c r="H220" i="6"/>
  <c r="H189" i="6"/>
  <c r="I189" i="6" s="1"/>
  <c r="H234" i="6"/>
  <c r="H209" i="6"/>
  <c r="I180" i="6"/>
  <c r="H249" i="6"/>
  <c r="H223" i="6"/>
  <c r="H212" i="6"/>
  <c r="H192" i="6"/>
  <c r="H217" i="6"/>
  <c r="H202" i="6"/>
  <c r="H229" i="6"/>
  <c r="H228" i="6"/>
  <c r="H216" i="6"/>
  <c r="H201" i="6"/>
  <c r="H222" i="6"/>
  <c r="H191" i="6"/>
  <c r="H248" i="6"/>
  <c r="H211" i="6"/>
  <c r="I184" i="6"/>
  <c r="H230" i="6"/>
  <c r="H218" i="6"/>
  <c r="H203" i="6"/>
  <c r="H250" i="6"/>
  <c r="H213" i="6"/>
  <c r="H193" i="6"/>
  <c r="H224" i="6"/>
  <c r="H247" i="6"/>
  <c r="H227" i="6"/>
  <c r="H215" i="6"/>
  <c r="H200" i="6"/>
  <c r="H235" i="6"/>
  <c r="H210" i="6"/>
  <c r="H190" i="6"/>
  <c r="I190" i="6" s="1"/>
  <c r="H221" i="6"/>
  <c r="H233" i="6"/>
  <c r="H219" i="6"/>
  <c r="H198" i="6"/>
  <c r="H183" i="6"/>
  <c r="I183" i="6" s="1"/>
  <c r="H225" i="6"/>
  <c r="H188" i="6"/>
  <c r="I188" i="6" s="1"/>
  <c r="H208" i="6"/>
  <c r="H164" i="6"/>
  <c r="I164" i="6" s="1"/>
  <c r="H152" i="6"/>
  <c r="I152" i="6" s="1"/>
  <c r="I246" i="6" s="1"/>
  <c r="H139" i="6"/>
  <c r="I139" i="6" s="1"/>
  <c r="H119" i="6"/>
  <c r="I119" i="6" s="1"/>
  <c r="I213" i="6" s="1"/>
  <c r="H99" i="6"/>
  <c r="I99" i="6" s="1"/>
  <c r="H175" i="6"/>
  <c r="I175" i="6" s="1"/>
  <c r="H158" i="6"/>
  <c r="I158" i="6" s="1"/>
  <c r="H146" i="6"/>
  <c r="I146" i="6" s="1"/>
  <c r="I240" i="6" s="1"/>
  <c r="H129" i="6"/>
  <c r="I129" i="6" s="1"/>
  <c r="I223" i="6" s="1"/>
  <c r="H109" i="6"/>
  <c r="I109" i="6" s="1"/>
  <c r="I203" i="6" s="1"/>
  <c r="H166" i="6"/>
  <c r="I166" i="6" s="1"/>
  <c r="H154" i="6"/>
  <c r="I154" i="6" s="1"/>
  <c r="I248" i="6" s="1"/>
  <c r="H141" i="6"/>
  <c r="I141" i="6" s="1"/>
  <c r="H121" i="6"/>
  <c r="I121" i="6" s="1"/>
  <c r="I215" i="6" s="1"/>
  <c r="H101" i="6"/>
  <c r="I101" i="6" s="1"/>
  <c r="I195" i="6" s="1"/>
  <c r="H177" i="6"/>
  <c r="I177" i="6" s="1"/>
  <c r="H160" i="6"/>
  <c r="I160" i="6" s="1"/>
  <c r="H148" i="6"/>
  <c r="I148" i="6" s="1"/>
  <c r="H242" i="6" s="1"/>
  <c r="I242" i="6" s="1"/>
  <c r="H131" i="6"/>
  <c r="I131" i="6" s="1"/>
  <c r="H111" i="6"/>
  <c r="I111" i="6" s="1"/>
  <c r="I205" i="6" s="1"/>
  <c r="H135" i="6"/>
  <c r="I135" i="6" s="1"/>
  <c r="H115" i="6"/>
  <c r="I115" i="6" s="1"/>
  <c r="I209" i="6" s="1"/>
  <c r="H171" i="6"/>
  <c r="I171" i="6" s="1"/>
  <c r="H125" i="6"/>
  <c r="I125" i="6" s="1"/>
  <c r="I219" i="6" s="1"/>
  <c r="H105" i="6"/>
  <c r="I105" i="6" s="1"/>
  <c r="H168" i="6"/>
  <c r="I168" i="6" s="1"/>
  <c r="H133" i="6"/>
  <c r="I133" i="6" s="1"/>
  <c r="I227" i="6" s="1"/>
  <c r="H113" i="6"/>
  <c r="I113" i="6" s="1"/>
  <c r="I207" i="6" s="1"/>
  <c r="H167" i="6"/>
  <c r="I167" i="6" s="1"/>
  <c r="H169" i="6"/>
  <c r="I169" i="6" s="1"/>
  <c r="H123" i="6"/>
  <c r="I123" i="6" s="1"/>
  <c r="H103" i="6"/>
  <c r="I103" i="6" s="1"/>
  <c r="I197" i="6" s="1"/>
  <c r="H162" i="6"/>
  <c r="I162" i="6" s="1"/>
  <c r="H150" i="6"/>
  <c r="I150" i="6" s="1"/>
  <c r="H244" i="6" s="1"/>
  <c r="I244" i="6" s="1"/>
  <c r="H137" i="6"/>
  <c r="I137" i="6" s="1"/>
  <c r="I231" i="6" s="1"/>
  <c r="H107" i="6"/>
  <c r="I107" i="6" s="1"/>
  <c r="I201" i="6" s="1"/>
  <c r="H173" i="6"/>
  <c r="I173" i="6" s="1"/>
  <c r="H156" i="6"/>
  <c r="I156" i="6" s="1"/>
  <c r="I250" i="6" s="1"/>
  <c r="H144" i="6"/>
  <c r="I144" i="6" s="1"/>
  <c r="H238" i="6" s="1"/>
  <c r="I238" i="6" s="1"/>
  <c r="H127" i="6"/>
  <c r="I127" i="6" s="1"/>
  <c r="I221" i="6" s="1"/>
  <c r="H117" i="6"/>
  <c r="I117" i="6" s="1"/>
  <c r="I211" i="6" s="1"/>
  <c r="H97" i="6"/>
  <c r="I97" i="6" s="1"/>
  <c r="I191" i="6" s="1"/>
  <c r="H165" i="6"/>
  <c r="I165" i="6" s="1"/>
  <c r="H153" i="6"/>
  <c r="I153" i="6" s="1"/>
  <c r="I247" i="6" s="1"/>
  <c r="H140" i="6"/>
  <c r="I140" i="6" s="1"/>
  <c r="I234" i="6" s="1"/>
  <c r="H120" i="6"/>
  <c r="I120" i="6" s="1"/>
  <c r="I214" i="6" s="1"/>
  <c r="H100" i="6"/>
  <c r="I100" i="6" s="1"/>
  <c r="I194" i="6" s="1"/>
  <c r="H176" i="6"/>
  <c r="I176" i="6" s="1"/>
  <c r="H159" i="6"/>
  <c r="I159" i="6" s="1"/>
  <c r="H147" i="6"/>
  <c r="I147" i="6" s="1"/>
  <c r="H241" i="6" s="1"/>
  <c r="I241" i="6" s="1"/>
  <c r="H130" i="6"/>
  <c r="I130" i="6" s="1"/>
  <c r="I224" i="6" s="1"/>
  <c r="H110" i="6"/>
  <c r="I110" i="6" s="1"/>
  <c r="I204" i="6" s="1"/>
  <c r="H142" i="6"/>
  <c r="I142" i="6" s="1"/>
  <c r="H236" i="6" s="1"/>
  <c r="I236" i="6" s="1"/>
  <c r="H122" i="6"/>
  <c r="I122" i="6" s="1"/>
  <c r="I216" i="6" s="1"/>
  <c r="H102" i="6"/>
  <c r="I102" i="6" s="1"/>
  <c r="I196" i="6" s="1"/>
  <c r="H132" i="6"/>
  <c r="I132" i="6" s="1"/>
  <c r="I226" i="6" s="1"/>
  <c r="H112" i="6"/>
  <c r="I112" i="6" s="1"/>
  <c r="I206" i="6" s="1"/>
  <c r="H163" i="6"/>
  <c r="I163" i="6" s="1"/>
  <c r="H151" i="6"/>
  <c r="I151" i="6" s="1"/>
  <c r="I245" i="6" s="1"/>
  <c r="H138" i="6"/>
  <c r="I138" i="6" s="1"/>
  <c r="I232" i="6" s="1"/>
  <c r="H118" i="6"/>
  <c r="I118" i="6" s="1"/>
  <c r="H98" i="6"/>
  <c r="I98" i="6" s="1"/>
  <c r="I192" i="6" s="1"/>
  <c r="H174" i="6"/>
  <c r="I174" i="6" s="1"/>
  <c r="H157" i="6"/>
  <c r="I157" i="6" s="1"/>
  <c r="H145" i="6"/>
  <c r="I145" i="6" s="1"/>
  <c r="H239" i="6" s="1"/>
  <c r="I239" i="6" s="1"/>
  <c r="H128" i="6"/>
  <c r="I128" i="6" s="1"/>
  <c r="I222" i="6" s="1"/>
  <c r="H108" i="6"/>
  <c r="I108" i="6" s="1"/>
  <c r="I202" i="6" s="1"/>
  <c r="H170" i="6"/>
  <c r="I170" i="6" s="1"/>
  <c r="H124" i="6"/>
  <c r="I124" i="6" s="1"/>
  <c r="H104" i="6"/>
  <c r="I104" i="6" s="1"/>
  <c r="I198" i="6" s="1"/>
  <c r="H134" i="6"/>
  <c r="I134" i="6" s="1"/>
  <c r="I228" i="6" s="1"/>
  <c r="H114" i="6"/>
  <c r="I114" i="6" s="1"/>
  <c r="I208" i="6" s="1"/>
  <c r="H172" i="6"/>
  <c r="I172" i="6" s="1"/>
  <c r="H155" i="6"/>
  <c r="I155" i="6" s="1"/>
  <c r="I249" i="6" s="1"/>
  <c r="H143" i="6"/>
  <c r="I143" i="6" s="1"/>
  <c r="H237" i="6" s="1"/>
  <c r="I237" i="6" s="1"/>
  <c r="H126" i="6"/>
  <c r="I126" i="6" s="1"/>
  <c r="I220" i="6" s="1"/>
  <c r="H106" i="6"/>
  <c r="I106" i="6" s="1"/>
  <c r="I200" i="6" s="1"/>
  <c r="H161" i="6"/>
  <c r="I161" i="6" s="1"/>
  <c r="H149" i="6"/>
  <c r="I149" i="6" s="1"/>
  <c r="H243" i="6" s="1"/>
  <c r="I243" i="6" s="1"/>
  <c r="H136" i="6"/>
  <c r="I136" i="6" s="1"/>
  <c r="I230" i="6" s="1"/>
  <c r="H116" i="6"/>
  <c r="I116" i="6" s="1"/>
  <c r="I210" i="6" s="1"/>
  <c r="I218" i="6" l="1"/>
  <c r="I212" i="6"/>
  <c r="I217" i="6"/>
  <c r="I199" i="6"/>
  <c r="I229" i="6"/>
  <c r="I225" i="6"/>
  <c r="I235" i="6"/>
  <c r="I193" i="6"/>
  <c r="I233" i="6"/>
</calcChain>
</file>

<file path=xl/sharedStrings.xml><?xml version="1.0" encoding="utf-8"?>
<sst xmlns="http://schemas.openxmlformats.org/spreadsheetml/2006/main" count="343" uniqueCount="46">
  <si>
    <t>KODE</t>
  </si>
  <si>
    <t>KATEGORI</t>
  </si>
  <si>
    <t>PENJUALAN 2017</t>
  </si>
  <si>
    <t>JUAL GROSS</t>
  </si>
  <si>
    <t>JUAL RAMADHAN</t>
  </si>
  <si>
    <t>JUAL PERBULAN</t>
  </si>
  <si>
    <t>PENINGKATAN PENJUALAN</t>
  </si>
  <si>
    <t>JUAL BULAN BIASA</t>
  </si>
  <si>
    <t>JML. BULAN</t>
  </si>
  <si>
    <t>PENJUALAN 2018</t>
  </si>
  <si>
    <t>KEBUTUHAN RAMADHAN</t>
  </si>
  <si>
    <t>LAJU</t>
  </si>
  <si>
    <t>CURRENT STOCK</t>
  </si>
  <si>
    <t>STOCK &gt;4M</t>
  </si>
  <si>
    <t>PO BERJALAN</t>
  </si>
  <si>
    <t>CURRENT NEED</t>
  </si>
  <si>
    <t>PO</t>
  </si>
  <si>
    <t>PRIA</t>
  </si>
  <si>
    <t>WANITA</t>
  </si>
  <si>
    <t>UKURAN</t>
  </si>
  <si>
    <t xml:space="preserve">LIF 107 </t>
  </si>
  <si>
    <t xml:space="preserve">LRA 488 </t>
  </si>
  <si>
    <t xml:space="preserve">LRA 808 </t>
  </si>
  <si>
    <t xml:space="preserve">LFG 187 </t>
  </si>
  <si>
    <t xml:space="preserve">LFG 328 </t>
  </si>
  <si>
    <t xml:space="preserve">LFG 613 </t>
  </si>
  <si>
    <t xml:space="preserve">LJJ 589 </t>
  </si>
  <si>
    <t xml:space="preserve">LJJ 719 </t>
  </si>
  <si>
    <t xml:space="preserve">LJJ 992 </t>
  </si>
  <si>
    <t xml:space="preserve">LBP 475 </t>
  </si>
  <si>
    <t xml:space="preserve">LFS 193 </t>
  </si>
  <si>
    <t xml:space="preserve">LJJ 243 </t>
  </si>
  <si>
    <t xml:space="preserve">LRS 978 </t>
  </si>
  <si>
    <t xml:space="preserve">LRK 528 </t>
  </si>
  <si>
    <t xml:space="preserve">LDI 626 </t>
  </si>
  <si>
    <t xml:space="preserve">LJH 374 </t>
  </si>
  <si>
    <t xml:space="preserve">LIF 832 </t>
  </si>
  <si>
    <t xml:space="preserve">LIF 828 </t>
  </si>
  <si>
    <t xml:space="preserve">LRE 797 </t>
  </si>
  <si>
    <t xml:space="preserve">LTT 571 </t>
  </si>
  <si>
    <t xml:space="preserve">LTH 834 </t>
  </si>
  <si>
    <t xml:space="preserve">LTH 404 </t>
  </si>
  <si>
    <t>produksi lama</t>
  </si>
  <si>
    <t>pembuatan lama di pemesanan sol dan insol</t>
  </si>
  <si>
    <t>produksi sangat lama</t>
  </si>
  <si>
    <t>belum di analisa karna historykal tahun lalu tidak ada sandal anak ukuran 22-25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</si>
</sst>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0" fillId="5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22" fontId="0" fillId="0" borderId="7" xfId="0" applyNumberForma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0"/>
  <sheetViews>
    <sheetView tabSelected="1" zoomScaleNormal="100" workbookViewId="0">
      <selection activeCell="H21" sqref="H21"/>
    </sheetView>
  </sheetViews>
  <sheetFormatPr defaultRowHeight="15" x14ac:dyDescent="0.25"/>
  <cols>
    <col min="1" max="1" width="10" style="1" bestFit="1" customWidth="1"/>
    <col min="2" max="2" width="8.42578125" style="1" bestFit="1" customWidth="1"/>
    <col min="3" max="3" width="8.85546875" style="1" customWidth="1"/>
    <col min="4" max="4" width="15.5703125" style="1" customWidth="1"/>
    <col min="5" max="5" width="11.5703125" style="1" customWidth="1"/>
    <col min="6" max="6" width="17.85546875" style="1" customWidth="1"/>
    <col min="7" max="7" width="15.28515625" style="1" customWidth="1"/>
    <col min="8" max="8" width="23.85546875" style="1" customWidth="1"/>
    <col min="9" max="9" width="25.7109375" style="1" customWidth="1"/>
    <col min="10" max="10" width="4" style="1" customWidth="1"/>
    <col min="11" max="11" width="26.42578125" style="1" customWidth="1"/>
    <col min="12" max="16384" width="9.140625" style="1"/>
  </cols>
  <sheetData>
    <row r="1" spans="1:10" ht="21" x14ac:dyDescent="0.25">
      <c r="A1" s="38" t="s">
        <v>2</v>
      </c>
      <c r="B1" s="39"/>
      <c r="C1" s="39"/>
      <c r="D1" s="39"/>
      <c r="E1" s="39"/>
      <c r="F1" s="39"/>
      <c r="G1" s="39"/>
      <c r="H1" s="39"/>
      <c r="I1" s="40"/>
    </row>
    <row r="2" spans="1:10" x14ac:dyDescent="0.25">
      <c r="A2" s="4" t="s">
        <v>1</v>
      </c>
      <c r="B2" s="4" t="s">
        <v>0</v>
      </c>
      <c r="C2" s="4" t="s">
        <v>19</v>
      </c>
      <c r="D2" s="4" t="s">
        <v>3</v>
      </c>
      <c r="E2" s="4" t="s">
        <v>8</v>
      </c>
      <c r="F2" s="4" t="s">
        <v>7</v>
      </c>
      <c r="G2" s="4" t="s">
        <v>5</v>
      </c>
      <c r="H2" s="4" t="s">
        <v>4</v>
      </c>
      <c r="I2" s="4" t="s">
        <v>6</v>
      </c>
      <c r="J2" s="3"/>
    </row>
    <row r="3" spans="1:10" x14ac:dyDescent="0.25">
      <c r="A3" s="21" t="s">
        <v>17</v>
      </c>
      <c r="B3" s="21" t="s">
        <v>23</v>
      </c>
      <c r="C3" s="21">
        <v>28</v>
      </c>
      <c r="D3" s="21">
        <v>35</v>
      </c>
      <c r="E3" s="21">
        <v>11</v>
      </c>
      <c r="F3" s="5">
        <f t="shared" ref="F3:F20" si="0">D3-H3</f>
        <v>29</v>
      </c>
      <c r="G3" s="6">
        <f t="shared" ref="G3:G20" si="1">F3/E3</f>
        <v>2.6363636363636362</v>
      </c>
      <c r="H3" s="7">
        <v>6</v>
      </c>
      <c r="I3" s="22">
        <f>H6/G6</f>
        <v>5.2911392405063289</v>
      </c>
    </row>
    <row r="4" spans="1:10" x14ac:dyDescent="0.25">
      <c r="A4" s="21" t="s">
        <v>17</v>
      </c>
      <c r="B4" s="21" t="s">
        <v>24</v>
      </c>
      <c r="C4" s="21">
        <v>28</v>
      </c>
      <c r="D4" s="21">
        <v>46</v>
      </c>
      <c r="E4" s="21">
        <v>11</v>
      </c>
      <c r="F4" s="5">
        <f t="shared" si="0"/>
        <v>30</v>
      </c>
      <c r="G4" s="6">
        <f t="shared" si="1"/>
        <v>2.7272727272727271</v>
      </c>
      <c r="H4" s="7">
        <v>16</v>
      </c>
      <c r="I4" s="22"/>
    </row>
    <row r="5" spans="1:10" x14ac:dyDescent="0.25">
      <c r="A5" s="19" t="s">
        <v>17</v>
      </c>
      <c r="B5" s="19" t="s">
        <v>25</v>
      </c>
      <c r="C5" s="19">
        <v>28</v>
      </c>
      <c r="D5" s="19">
        <v>36</v>
      </c>
      <c r="E5" s="21">
        <v>11</v>
      </c>
      <c r="F5" s="5">
        <f t="shared" si="0"/>
        <v>20</v>
      </c>
      <c r="G5" s="6">
        <f t="shared" si="1"/>
        <v>1.8181818181818181</v>
      </c>
      <c r="H5" s="42">
        <v>16</v>
      </c>
      <c r="I5" s="25"/>
    </row>
    <row r="6" spans="1:10" x14ac:dyDescent="0.25">
      <c r="A6" s="12"/>
      <c r="B6" s="12"/>
      <c r="C6" s="12"/>
      <c r="D6" s="12"/>
      <c r="E6" s="12"/>
      <c r="F6" s="14"/>
      <c r="G6" s="17">
        <f>AVERAGE(G3:G5)</f>
        <v>2.393939393939394</v>
      </c>
      <c r="H6" s="17">
        <f>AVERAGE(H3:H5)</f>
        <v>12.666666666666666</v>
      </c>
      <c r="I6" s="16"/>
    </row>
    <row r="7" spans="1:10" x14ac:dyDescent="0.25">
      <c r="A7" s="20" t="s">
        <v>17</v>
      </c>
      <c r="B7" s="20" t="s">
        <v>23</v>
      </c>
      <c r="C7" s="20">
        <v>29</v>
      </c>
      <c r="D7" s="20">
        <v>30</v>
      </c>
      <c r="E7" s="21">
        <v>11</v>
      </c>
      <c r="F7" s="5">
        <f t="shared" si="0"/>
        <v>20</v>
      </c>
      <c r="G7" s="6">
        <f t="shared" si="1"/>
        <v>1.8181818181818181</v>
      </c>
      <c r="H7" s="11">
        <v>10</v>
      </c>
      <c r="I7" s="22">
        <f>H10/G10</f>
        <v>5.7538461538461538</v>
      </c>
    </row>
    <row r="8" spans="1:10" x14ac:dyDescent="0.25">
      <c r="A8" s="21" t="s">
        <v>17</v>
      </c>
      <c r="B8" s="21" t="s">
        <v>24</v>
      </c>
      <c r="C8" s="21">
        <v>29</v>
      </c>
      <c r="D8" s="21">
        <v>42</v>
      </c>
      <c r="E8" s="21">
        <v>11</v>
      </c>
      <c r="F8" s="5">
        <f t="shared" si="0"/>
        <v>27</v>
      </c>
      <c r="G8" s="6">
        <f t="shared" si="1"/>
        <v>2.4545454545454546</v>
      </c>
      <c r="H8" s="7">
        <v>15</v>
      </c>
      <c r="I8" s="22"/>
    </row>
    <row r="9" spans="1:10" x14ac:dyDescent="0.25">
      <c r="A9" s="19" t="s">
        <v>17</v>
      </c>
      <c r="B9" s="19" t="s">
        <v>25</v>
      </c>
      <c r="C9" s="19">
        <v>29</v>
      </c>
      <c r="D9" s="19">
        <v>27</v>
      </c>
      <c r="E9" s="21">
        <v>11</v>
      </c>
      <c r="F9" s="5">
        <f t="shared" si="0"/>
        <v>18</v>
      </c>
      <c r="G9" s="6">
        <f t="shared" si="1"/>
        <v>1.6363636363636365</v>
      </c>
      <c r="H9" s="42">
        <v>9</v>
      </c>
      <c r="I9" s="25"/>
    </row>
    <row r="10" spans="1:10" x14ac:dyDescent="0.25">
      <c r="A10" s="12"/>
      <c r="B10" s="12"/>
      <c r="C10" s="12"/>
      <c r="D10" s="12"/>
      <c r="E10" s="12"/>
      <c r="F10" s="14"/>
      <c r="G10" s="29">
        <f>AVERAGE(G7:G9)</f>
        <v>1.9696969696969697</v>
      </c>
      <c r="H10" s="29">
        <f>AVERAGE(H7:H9)</f>
        <v>11.333333333333334</v>
      </c>
      <c r="I10" s="16"/>
    </row>
    <row r="11" spans="1:10" x14ac:dyDescent="0.25">
      <c r="A11" s="20" t="s">
        <v>17</v>
      </c>
      <c r="B11" s="20" t="s">
        <v>23</v>
      </c>
      <c r="C11" s="20">
        <v>30</v>
      </c>
      <c r="D11" s="20">
        <v>51</v>
      </c>
      <c r="E11" s="21">
        <v>11</v>
      </c>
      <c r="F11" s="5">
        <f t="shared" si="0"/>
        <v>40</v>
      </c>
      <c r="G11" s="6">
        <f t="shared" si="1"/>
        <v>3.6363636363636362</v>
      </c>
      <c r="H11" s="11">
        <v>11</v>
      </c>
      <c r="I11" s="22">
        <f>H14/G14</f>
        <v>3.9487179487179489</v>
      </c>
    </row>
    <row r="12" spans="1:10" x14ac:dyDescent="0.25">
      <c r="A12" s="21" t="s">
        <v>17</v>
      </c>
      <c r="B12" s="21" t="s">
        <v>24</v>
      </c>
      <c r="C12" s="21">
        <v>30</v>
      </c>
      <c r="D12" s="21">
        <v>30</v>
      </c>
      <c r="E12" s="21">
        <v>11</v>
      </c>
      <c r="F12" s="5">
        <f t="shared" si="0"/>
        <v>20</v>
      </c>
      <c r="G12" s="6">
        <f t="shared" si="1"/>
        <v>1.8181818181818181</v>
      </c>
      <c r="H12" s="7">
        <v>10</v>
      </c>
      <c r="I12" s="22"/>
    </row>
    <row r="13" spans="1:10" x14ac:dyDescent="0.25">
      <c r="A13" s="19" t="s">
        <v>17</v>
      </c>
      <c r="B13" s="19" t="s">
        <v>25</v>
      </c>
      <c r="C13" s="19">
        <v>30</v>
      </c>
      <c r="D13" s="19">
        <v>25</v>
      </c>
      <c r="E13" s="21">
        <v>11</v>
      </c>
      <c r="F13" s="5">
        <f t="shared" si="0"/>
        <v>18</v>
      </c>
      <c r="G13" s="6">
        <f t="shared" si="1"/>
        <v>1.6363636363636365</v>
      </c>
      <c r="H13" s="42">
        <v>7</v>
      </c>
      <c r="I13" s="25"/>
    </row>
    <row r="14" spans="1:10" x14ac:dyDescent="0.25">
      <c r="A14" s="12"/>
      <c r="B14" s="12"/>
      <c r="C14" s="12"/>
      <c r="D14" s="12"/>
      <c r="E14" s="12"/>
      <c r="F14" s="14"/>
      <c r="G14" s="17">
        <f>AVERAGE(G11:G13)</f>
        <v>2.3636363636363638</v>
      </c>
      <c r="H14" s="17">
        <f>AVERAGE(H11:H13)</f>
        <v>9.3333333333333339</v>
      </c>
      <c r="I14" s="16"/>
    </row>
    <row r="15" spans="1:10" x14ac:dyDescent="0.25">
      <c r="A15" s="20" t="s">
        <v>17</v>
      </c>
      <c r="B15" s="20" t="s">
        <v>23</v>
      </c>
      <c r="C15" s="20">
        <v>31</v>
      </c>
      <c r="D15" s="20">
        <v>27</v>
      </c>
      <c r="E15" s="21">
        <v>11</v>
      </c>
      <c r="F15" s="5">
        <f t="shared" si="0"/>
        <v>21</v>
      </c>
      <c r="G15" s="6">
        <f t="shared" si="1"/>
        <v>1.9090909090909092</v>
      </c>
      <c r="H15" s="11">
        <v>6</v>
      </c>
      <c r="I15" s="27">
        <f>H21/G21</f>
        <v>4.1882845188284517</v>
      </c>
    </row>
    <row r="16" spans="1:10" x14ac:dyDescent="0.25">
      <c r="A16" s="21" t="s">
        <v>17</v>
      </c>
      <c r="B16" s="21" t="s">
        <v>24</v>
      </c>
      <c r="C16" s="21">
        <v>31</v>
      </c>
      <c r="D16" s="21">
        <v>41</v>
      </c>
      <c r="E16" s="21">
        <v>11</v>
      </c>
      <c r="F16" s="5">
        <f t="shared" si="0"/>
        <v>30</v>
      </c>
      <c r="G16" s="6">
        <f t="shared" si="1"/>
        <v>2.7272727272727271</v>
      </c>
      <c r="H16" s="7">
        <v>11</v>
      </c>
      <c r="I16" s="22"/>
    </row>
    <row r="17" spans="1:9" x14ac:dyDescent="0.25">
      <c r="A17" s="21" t="s">
        <v>17</v>
      </c>
      <c r="B17" s="21" t="s">
        <v>25</v>
      </c>
      <c r="C17" s="21">
        <v>31</v>
      </c>
      <c r="D17" s="21">
        <v>32</v>
      </c>
      <c r="E17" s="21">
        <v>11</v>
      </c>
      <c r="F17" s="5">
        <f t="shared" si="0"/>
        <v>19</v>
      </c>
      <c r="G17" s="6">
        <f t="shared" si="1"/>
        <v>1.7272727272727273</v>
      </c>
      <c r="H17" s="7">
        <v>13</v>
      </c>
      <c r="I17" s="22"/>
    </row>
    <row r="18" spans="1:9" x14ac:dyDescent="0.25">
      <c r="A18" s="21" t="s">
        <v>17</v>
      </c>
      <c r="B18" s="21" t="s">
        <v>26</v>
      </c>
      <c r="C18" s="21">
        <v>31</v>
      </c>
      <c r="D18" s="21">
        <v>46</v>
      </c>
      <c r="E18" s="21">
        <v>11</v>
      </c>
      <c r="F18" s="5">
        <f t="shared" si="0"/>
        <v>37</v>
      </c>
      <c r="G18" s="6">
        <f t="shared" si="1"/>
        <v>3.3636363636363638</v>
      </c>
      <c r="H18" s="7">
        <v>9</v>
      </c>
      <c r="I18" s="22"/>
    </row>
    <row r="19" spans="1:9" x14ac:dyDescent="0.25">
      <c r="A19" s="21" t="s">
        <v>17</v>
      </c>
      <c r="B19" s="21" t="s">
        <v>27</v>
      </c>
      <c r="C19" s="21">
        <v>31</v>
      </c>
      <c r="D19" s="21">
        <v>76</v>
      </c>
      <c r="E19" s="21">
        <v>11</v>
      </c>
      <c r="F19" s="5">
        <f t="shared" si="0"/>
        <v>55</v>
      </c>
      <c r="G19" s="6">
        <f t="shared" si="1"/>
        <v>5</v>
      </c>
      <c r="H19" s="7">
        <v>21</v>
      </c>
      <c r="I19" s="22"/>
    </row>
    <row r="20" spans="1:9" x14ac:dyDescent="0.25">
      <c r="A20" s="19" t="s">
        <v>17</v>
      </c>
      <c r="B20" s="19" t="s">
        <v>28</v>
      </c>
      <c r="C20" s="19">
        <v>31</v>
      </c>
      <c r="D20" s="19">
        <v>108</v>
      </c>
      <c r="E20" s="21">
        <v>11</v>
      </c>
      <c r="F20" s="5">
        <f t="shared" si="0"/>
        <v>77</v>
      </c>
      <c r="G20" s="6">
        <f t="shared" si="1"/>
        <v>7</v>
      </c>
      <c r="H20" s="42">
        <v>31</v>
      </c>
      <c r="I20" s="25"/>
    </row>
    <row r="21" spans="1:9" x14ac:dyDescent="0.25">
      <c r="A21" s="12"/>
      <c r="B21" s="12"/>
      <c r="C21" s="12"/>
      <c r="D21" s="12"/>
      <c r="E21" s="12"/>
      <c r="F21" s="14"/>
      <c r="G21" s="17">
        <f>AVERAGE(G15:G20)</f>
        <v>3.6212121212121211</v>
      </c>
      <c r="H21" s="17">
        <f>AVERAGE(H15:H20)</f>
        <v>15.166666666666666</v>
      </c>
      <c r="I21" s="16"/>
    </row>
    <row r="22" spans="1:9" x14ac:dyDescent="0.25">
      <c r="A22" s="20" t="s">
        <v>17</v>
      </c>
      <c r="B22" s="20" t="s">
        <v>23</v>
      </c>
      <c r="C22" s="20">
        <v>32</v>
      </c>
      <c r="D22" s="20">
        <v>49</v>
      </c>
      <c r="E22" s="21">
        <v>11</v>
      </c>
      <c r="F22" s="5">
        <f t="shared" ref="F22:F27" si="2">D22-H22</f>
        <v>31</v>
      </c>
      <c r="G22" s="6">
        <f t="shared" ref="G22:G27" si="3">F22/E22</f>
        <v>2.8181818181818183</v>
      </c>
      <c r="H22" s="11">
        <v>18</v>
      </c>
      <c r="I22" s="27">
        <f>H28/G28</f>
        <v>4.2598039215686265</v>
      </c>
    </row>
    <row r="23" spans="1:9" x14ac:dyDescent="0.25">
      <c r="A23" s="21" t="s">
        <v>17</v>
      </c>
      <c r="B23" s="21" t="s">
        <v>24</v>
      </c>
      <c r="C23" s="21">
        <v>32</v>
      </c>
      <c r="D23" s="21">
        <v>34</v>
      </c>
      <c r="E23" s="21">
        <v>11</v>
      </c>
      <c r="F23" s="5">
        <f t="shared" si="2"/>
        <v>18</v>
      </c>
      <c r="G23" s="6">
        <f t="shared" si="3"/>
        <v>1.6363636363636365</v>
      </c>
      <c r="H23" s="7">
        <v>16</v>
      </c>
      <c r="I23" s="22"/>
    </row>
    <row r="24" spans="1:9" x14ac:dyDescent="0.25">
      <c r="A24" s="21" t="s">
        <v>17</v>
      </c>
      <c r="B24" s="21" t="s">
        <v>25</v>
      </c>
      <c r="C24" s="21">
        <v>32</v>
      </c>
      <c r="D24" s="21">
        <v>25</v>
      </c>
      <c r="E24" s="21">
        <v>11</v>
      </c>
      <c r="F24" s="5">
        <f t="shared" si="2"/>
        <v>15</v>
      </c>
      <c r="G24" s="6">
        <f t="shared" si="3"/>
        <v>1.3636363636363635</v>
      </c>
      <c r="H24" s="7">
        <v>10</v>
      </c>
      <c r="I24" s="22"/>
    </row>
    <row r="25" spans="1:9" x14ac:dyDescent="0.25">
      <c r="A25" s="21" t="s">
        <v>17</v>
      </c>
      <c r="B25" s="21" t="s">
        <v>26</v>
      </c>
      <c r="C25" s="21">
        <v>32</v>
      </c>
      <c r="D25" s="21">
        <v>40</v>
      </c>
      <c r="E25" s="21">
        <v>11</v>
      </c>
      <c r="F25" s="5">
        <f t="shared" si="2"/>
        <v>29</v>
      </c>
      <c r="G25" s="6">
        <f t="shared" si="3"/>
        <v>2.6363636363636362</v>
      </c>
      <c r="H25" s="7">
        <v>11</v>
      </c>
      <c r="I25" s="22"/>
    </row>
    <row r="26" spans="1:9" x14ac:dyDescent="0.25">
      <c r="A26" s="21" t="s">
        <v>17</v>
      </c>
      <c r="B26" s="21" t="s">
        <v>27</v>
      </c>
      <c r="C26" s="21">
        <v>32</v>
      </c>
      <c r="D26" s="21">
        <v>78</v>
      </c>
      <c r="E26" s="21">
        <v>11</v>
      </c>
      <c r="F26" s="5">
        <f t="shared" si="2"/>
        <v>57</v>
      </c>
      <c r="G26" s="6">
        <f t="shared" si="3"/>
        <v>5.1818181818181817</v>
      </c>
      <c r="H26" s="7">
        <v>21</v>
      </c>
      <c r="I26" s="22"/>
    </row>
    <row r="27" spans="1:9" x14ac:dyDescent="0.25">
      <c r="A27" s="19" t="s">
        <v>17</v>
      </c>
      <c r="B27" s="19" t="s">
        <v>28</v>
      </c>
      <c r="C27" s="19">
        <v>32</v>
      </c>
      <c r="D27" s="19">
        <v>57</v>
      </c>
      <c r="E27" s="21">
        <v>11</v>
      </c>
      <c r="F27" s="5">
        <f t="shared" si="2"/>
        <v>54</v>
      </c>
      <c r="G27" s="6">
        <f t="shared" si="3"/>
        <v>4.9090909090909092</v>
      </c>
      <c r="H27" s="42">
        <v>3</v>
      </c>
      <c r="I27" s="25"/>
    </row>
    <row r="28" spans="1:9" x14ac:dyDescent="0.25">
      <c r="A28" s="12"/>
      <c r="B28" s="12"/>
      <c r="C28" s="12"/>
      <c r="D28" s="12"/>
      <c r="E28" s="12"/>
      <c r="F28" s="14"/>
      <c r="G28" s="17">
        <f>AVERAGE(G22:G27)</f>
        <v>3.0909090909090913</v>
      </c>
      <c r="H28" s="17">
        <f>AVERAGE(H22:H27)</f>
        <v>13.166666666666666</v>
      </c>
      <c r="I28" s="16"/>
    </row>
    <row r="29" spans="1:9" x14ac:dyDescent="0.25">
      <c r="A29" s="20" t="s">
        <v>17</v>
      </c>
      <c r="B29" s="20" t="s">
        <v>23</v>
      </c>
      <c r="C29" s="20">
        <v>33</v>
      </c>
      <c r="D29" s="20">
        <v>41</v>
      </c>
      <c r="E29" s="21">
        <v>11</v>
      </c>
      <c r="F29" s="5">
        <f t="shared" ref="F29:F34" si="4">D29-H29</f>
        <v>28</v>
      </c>
      <c r="G29" s="6">
        <f t="shared" ref="G29:G34" si="5">F29/E29</f>
        <v>2.5454545454545454</v>
      </c>
      <c r="H29" s="11">
        <v>13</v>
      </c>
      <c r="I29" s="27">
        <f>H35/G35</f>
        <v>4.7368421052631584</v>
      </c>
    </row>
    <row r="30" spans="1:9" x14ac:dyDescent="0.25">
      <c r="A30" s="21" t="s">
        <v>17</v>
      </c>
      <c r="B30" s="21" t="s">
        <v>24</v>
      </c>
      <c r="C30" s="21">
        <v>33</v>
      </c>
      <c r="D30" s="21">
        <v>33</v>
      </c>
      <c r="E30" s="21">
        <v>11</v>
      </c>
      <c r="F30" s="5">
        <f t="shared" si="4"/>
        <v>19</v>
      </c>
      <c r="G30" s="6">
        <f t="shared" si="5"/>
        <v>1.7272727272727273</v>
      </c>
      <c r="H30" s="7">
        <v>14</v>
      </c>
      <c r="I30" s="22"/>
    </row>
    <row r="31" spans="1:9" x14ac:dyDescent="0.25">
      <c r="A31" s="21" t="s">
        <v>17</v>
      </c>
      <c r="B31" s="21" t="s">
        <v>25</v>
      </c>
      <c r="C31" s="21">
        <v>33</v>
      </c>
      <c r="D31" s="21">
        <v>32</v>
      </c>
      <c r="E31" s="21">
        <v>11</v>
      </c>
      <c r="F31" s="5">
        <f t="shared" si="4"/>
        <v>16</v>
      </c>
      <c r="G31" s="6">
        <f t="shared" si="5"/>
        <v>1.4545454545454546</v>
      </c>
      <c r="H31" s="7">
        <v>16</v>
      </c>
      <c r="I31" s="22"/>
    </row>
    <row r="32" spans="1:9" x14ac:dyDescent="0.25">
      <c r="A32" s="21" t="s">
        <v>17</v>
      </c>
      <c r="B32" s="21" t="s">
        <v>26</v>
      </c>
      <c r="C32" s="21">
        <v>33</v>
      </c>
      <c r="D32" s="21">
        <v>38</v>
      </c>
      <c r="E32" s="21">
        <v>11</v>
      </c>
      <c r="F32" s="5">
        <f t="shared" si="4"/>
        <v>26</v>
      </c>
      <c r="G32" s="6">
        <f t="shared" si="5"/>
        <v>2.3636363636363638</v>
      </c>
      <c r="H32" s="7">
        <v>12</v>
      </c>
      <c r="I32" s="22"/>
    </row>
    <row r="33" spans="1:9" x14ac:dyDescent="0.25">
      <c r="A33" s="21" t="s">
        <v>17</v>
      </c>
      <c r="B33" s="21" t="s">
        <v>27</v>
      </c>
      <c r="C33" s="21">
        <v>33</v>
      </c>
      <c r="D33" s="21">
        <v>80</v>
      </c>
      <c r="E33" s="21">
        <v>11</v>
      </c>
      <c r="F33" s="5">
        <f t="shared" si="4"/>
        <v>63</v>
      </c>
      <c r="G33" s="6">
        <f t="shared" si="5"/>
        <v>5.7272727272727275</v>
      </c>
      <c r="H33" s="7">
        <v>17</v>
      </c>
      <c r="I33" s="22"/>
    </row>
    <row r="34" spans="1:9" x14ac:dyDescent="0.25">
      <c r="A34" s="19" t="s">
        <v>17</v>
      </c>
      <c r="B34" s="19" t="s">
        <v>28</v>
      </c>
      <c r="C34" s="19">
        <v>33</v>
      </c>
      <c r="D34" s="19">
        <v>75</v>
      </c>
      <c r="E34" s="21">
        <v>11</v>
      </c>
      <c r="F34" s="5">
        <f t="shared" si="4"/>
        <v>57</v>
      </c>
      <c r="G34" s="6">
        <f t="shared" si="5"/>
        <v>5.1818181818181817</v>
      </c>
      <c r="H34" s="42">
        <v>18</v>
      </c>
      <c r="I34" s="25"/>
    </row>
    <row r="35" spans="1:9" x14ac:dyDescent="0.25">
      <c r="A35" s="12"/>
      <c r="B35" s="12"/>
      <c r="C35" s="12"/>
      <c r="D35" s="12"/>
      <c r="E35" s="12"/>
      <c r="F35" s="14"/>
      <c r="G35" s="17">
        <f>AVERAGE(G29:G34)</f>
        <v>3.1666666666666665</v>
      </c>
      <c r="H35" s="17">
        <f>AVERAGE(H29:H34)</f>
        <v>15</v>
      </c>
      <c r="I35" s="16"/>
    </row>
    <row r="36" spans="1:9" x14ac:dyDescent="0.25">
      <c r="A36" s="20" t="s">
        <v>17</v>
      </c>
      <c r="B36" s="20" t="s">
        <v>23</v>
      </c>
      <c r="C36" s="20">
        <v>34</v>
      </c>
      <c r="D36" s="20">
        <v>49</v>
      </c>
      <c r="E36" s="21">
        <v>11</v>
      </c>
      <c r="F36" s="5">
        <f t="shared" ref="F36:F41" si="6">D36-H36</f>
        <v>33</v>
      </c>
      <c r="G36" s="6">
        <f t="shared" ref="G36:G41" si="7">F36/E36</f>
        <v>3</v>
      </c>
      <c r="H36" s="11">
        <v>16</v>
      </c>
      <c r="I36" s="27">
        <f>H42/G42</f>
        <v>4.0814479638009038</v>
      </c>
    </row>
    <row r="37" spans="1:9" x14ac:dyDescent="0.25">
      <c r="A37" s="21" t="s">
        <v>17</v>
      </c>
      <c r="B37" s="21" t="s">
        <v>24</v>
      </c>
      <c r="C37" s="21">
        <v>34</v>
      </c>
      <c r="D37" s="21">
        <v>34</v>
      </c>
      <c r="E37" s="21">
        <v>11</v>
      </c>
      <c r="F37" s="5">
        <f t="shared" si="6"/>
        <v>29</v>
      </c>
      <c r="G37" s="6">
        <f t="shared" si="7"/>
        <v>2.6363636363636362</v>
      </c>
      <c r="H37" s="7">
        <v>5</v>
      </c>
      <c r="I37" s="22"/>
    </row>
    <row r="38" spans="1:9" x14ac:dyDescent="0.25">
      <c r="A38" s="21" t="s">
        <v>17</v>
      </c>
      <c r="B38" s="21" t="s">
        <v>25</v>
      </c>
      <c r="C38" s="21">
        <v>34</v>
      </c>
      <c r="D38" s="21">
        <v>23</v>
      </c>
      <c r="E38" s="21">
        <v>11</v>
      </c>
      <c r="F38" s="5">
        <f t="shared" si="6"/>
        <v>18</v>
      </c>
      <c r="G38" s="6">
        <f t="shared" si="7"/>
        <v>1.6363636363636365</v>
      </c>
      <c r="H38" s="7">
        <v>5</v>
      </c>
      <c r="I38" s="22"/>
    </row>
    <row r="39" spans="1:9" x14ac:dyDescent="0.25">
      <c r="A39" s="21" t="s">
        <v>17</v>
      </c>
      <c r="B39" s="21" t="s">
        <v>26</v>
      </c>
      <c r="C39" s="21">
        <v>34</v>
      </c>
      <c r="D39" s="21">
        <v>60</v>
      </c>
      <c r="E39" s="21">
        <v>11</v>
      </c>
      <c r="F39" s="5">
        <f t="shared" si="6"/>
        <v>42</v>
      </c>
      <c r="G39" s="6">
        <f t="shared" si="7"/>
        <v>3.8181818181818183</v>
      </c>
      <c r="H39" s="7">
        <v>18</v>
      </c>
      <c r="I39" s="22"/>
    </row>
    <row r="40" spans="1:9" x14ac:dyDescent="0.25">
      <c r="A40" s="21" t="s">
        <v>17</v>
      </c>
      <c r="B40" s="21" t="s">
        <v>27</v>
      </c>
      <c r="C40" s="21">
        <v>34</v>
      </c>
      <c r="D40" s="21">
        <v>92</v>
      </c>
      <c r="E40" s="21">
        <v>11</v>
      </c>
      <c r="F40" s="5">
        <f t="shared" si="6"/>
        <v>66</v>
      </c>
      <c r="G40" s="6">
        <f t="shared" si="7"/>
        <v>6</v>
      </c>
      <c r="H40" s="7">
        <v>26</v>
      </c>
      <c r="I40" s="22"/>
    </row>
    <row r="41" spans="1:9" x14ac:dyDescent="0.25">
      <c r="A41" s="19" t="s">
        <v>17</v>
      </c>
      <c r="B41" s="19" t="s">
        <v>28</v>
      </c>
      <c r="C41" s="19">
        <v>34</v>
      </c>
      <c r="D41" s="19">
        <v>45</v>
      </c>
      <c r="E41" s="21">
        <v>11</v>
      </c>
      <c r="F41" s="5">
        <f t="shared" si="6"/>
        <v>33</v>
      </c>
      <c r="G41" s="6">
        <f t="shared" si="7"/>
        <v>3</v>
      </c>
      <c r="H41" s="42">
        <v>12</v>
      </c>
      <c r="I41" s="25"/>
    </row>
    <row r="42" spans="1:9" x14ac:dyDescent="0.25">
      <c r="A42" s="12"/>
      <c r="B42" s="12"/>
      <c r="C42" s="12"/>
      <c r="D42" s="12"/>
      <c r="E42" s="12"/>
      <c r="F42" s="14"/>
      <c r="G42" s="17">
        <f>AVERAGE(G36:G41)</f>
        <v>3.3484848484848491</v>
      </c>
      <c r="H42" s="17">
        <f>AVERAGE(H36:H41)</f>
        <v>13.666666666666666</v>
      </c>
      <c r="I42" s="16"/>
    </row>
    <row r="43" spans="1:9" x14ac:dyDescent="0.25">
      <c r="A43" s="20" t="s">
        <v>17</v>
      </c>
      <c r="B43" s="20" t="s">
        <v>23</v>
      </c>
      <c r="C43" s="20">
        <v>35</v>
      </c>
      <c r="D43" s="20">
        <v>27</v>
      </c>
      <c r="E43" s="21">
        <v>11</v>
      </c>
      <c r="F43" s="5">
        <f t="shared" ref="F43:F48" si="8">D43-H43</f>
        <v>18</v>
      </c>
      <c r="G43" s="6">
        <f t="shared" ref="G43:G48" si="9">F43/E43</f>
        <v>1.6363636363636365</v>
      </c>
      <c r="H43" s="11">
        <v>9</v>
      </c>
      <c r="I43" s="27">
        <f>H49/G49</f>
        <v>4.1942446043165464</v>
      </c>
    </row>
    <row r="44" spans="1:9" x14ac:dyDescent="0.25">
      <c r="A44" s="21" t="s">
        <v>17</v>
      </c>
      <c r="B44" s="21" t="s">
        <v>24</v>
      </c>
      <c r="C44" s="21">
        <v>35</v>
      </c>
      <c r="D44" s="21">
        <v>48</v>
      </c>
      <c r="E44" s="21">
        <v>11</v>
      </c>
      <c r="F44" s="5">
        <f t="shared" si="8"/>
        <v>36</v>
      </c>
      <c r="G44" s="6">
        <f t="shared" si="9"/>
        <v>3.2727272727272729</v>
      </c>
      <c r="H44" s="7">
        <v>12</v>
      </c>
      <c r="I44" s="22"/>
    </row>
    <row r="45" spans="1:9" x14ac:dyDescent="0.25">
      <c r="A45" s="21" t="s">
        <v>17</v>
      </c>
      <c r="B45" s="21" t="s">
        <v>25</v>
      </c>
      <c r="C45" s="21">
        <v>35</v>
      </c>
      <c r="D45" s="21">
        <v>31</v>
      </c>
      <c r="E45" s="21">
        <v>11</v>
      </c>
      <c r="F45" s="5">
        <f t="shared" si="8"/>
        <v>23</v>
      </c>
      <c r="G45" s="6">
        <f t="shared" si="9"/>
        <v>2.0909090909090908</v>
      </c>
      <c r="H45" s="7">
        <v>8</v>
      </c>
      <c r="I45" s="22"/>
    </row>
    <row r="46" spans="1:9" x14ac:dyDescent="0.25">
      <c r="A46" s="21" t="s">
        <v>17</v>
      </c>
      <c r="B46" s="21" t="s">
        <v>26</v>
      </c>
      <c r="C46" s="21">
        <v>35</v>
      </c>
      <c r="D46" s="21">
        <v>67</v>
      </c>
      <c r="E46" s="21">
        <v>11</v>
      </c>
      <c r="F46" s="5">
        <f t="shared" si="8"/>
        <v>43</v>
      </c>
      <c r="G46" s="6">
        <f t="shared" si="9"/>
        <v>3.9090909090909092</v>
      </c>
      <c r="H46" s="7">
        <v>24</v>
      </c>
      <c r="I46" s="22"/>
    </row>
    <row r="47" spans="1:9" x14ac:dyDescent="0.25">
      <c r="A47" s="21" t="s">
        <v>17</v>
      </c>
      <c r="B47" s="21" t="s">
        <v>27</v>
      </c>
      <c r="C47" s="21">
        <v>35</v>
      </c>
      <c r="D47" s="21">
        <v>132</v>
      </c>
      <c r="E47" s="21">
        <v>11</v>
      </c>
      <c r="F47" s="5">
        <f t="shared" si="8"/>
        <v>93</v>
      </c>
      <c r="G47" s="6">
        <f t="shared" si="9"/>
        <v>8.454545454545455</v>
      </c>
      <c r="H47" s="7">
        <v>39</v>
      </c>
      <c r="I47" s="22"/>
    </row>
    <row r="48" spans="1:9" x14ac:dyDescent="0.25">
      <c r="A48" s="19" t="s">
        <v>17</v>
      </c>
      <c r="B48" s="19" t="s">
        <v>28</v>
      </c>
      <c r="C48" s="19">
        <v>35</v>
      </c>
      <c r="D48" s="19">
        <v>79</v>
      </c>
      <c r="E48" s="21">
        <v>11</v>
      </c>
      <c r="F48" s="5">
        <f t="shared" si="8"/>
        <v>65</v>
      </c>
      <c r="G48" s="6">
        <f t="shared" si="9"/>
        <v>5.9090909090909092</v>
      </c>
      <c r="H48" s="42">
        <v>14</v>
      </c>
      <c r="I48" s="25"/>
    </row>
    <row r="49" spans="1:9" x14ac:dyDescent="0.25">
      <c r="A49" s="12"/>
      <c r="B49" s="12"/>
      <c r="C49" s="12"/>
      <c r="D49" s="12"/>
      <c r="E49" s="12"/>
      <c r="F49" s="14"/>
      <c r="G49" s="17">
        <f>AVERAGE(G43:G48)</f>
        <v>4.2121212121212128</v>
      </c>
      <c r="H49" s="17">
        <f>AVERAGE(H43:H48)</f>
        <v>17.666666666666668</v>
      </c>
      <c r="I49" s="16"/>
    </row>
    <row r="50" spans="1:9" x14ac:dyDescent="0.25">
      <c r="A50" s="20" t="s">
        <v>17</v>
      </c>
      <c r="B50" s="20" t="s">
        <v>23</v>
      </c>
      <c r="C50" s="20">
        <v>36</v>
      </c>
      <c r="D50" s="20">
        <v>27</v>
      </c>
      <c r="E50" s="21">
        <v>11</v>
      </c>
      <c r="F50" s="5">
        <f t="shared" ref="F50:F55" si="10">D50-H50</f>
        <v>19</v>
      </c>
      <c r="G50" s="6">
        <f t="shared" ref="G50:G55" si="11">F50/E50</f>
        <v>1.7272727272727273</v>
      </c>
      <c r="H50" s="11">
        <v>8</v>
      </c>
      <c r="I50" s="27">
        <f>H56/G56</f>
        <v>3.3626943005181347</v>
      </c>
    </row>
    <row r="51" spans="1:9" x14ac:dyDescent="0.25">
      <c r="A51" s="21" t="s">
        <v>17</v>
      </c>
      <c r="B51" s="21" t="s">
        <v>24</v>
      </c>
      <c r="C51" s="21">
        <v>36</v>
      </c>
      <c r="D51" s="21">
        <v>44</v>
      </c>
      <c r="E51" s="21">
        <v>11</v>
      </c>
      <c r="F51" s="5">
        <f t="shared" si="10"/>
        <v>29</v>
      </c>
      <c r="G51" s="6">
        <f t="shared" si="11"/>
        <v>2.6363636363636362</v>
      </c>
      <c r="H51" s="7">
        <v>15</v>
      </c>
      <c r="I51" s="22"/>
    </row>
    <row r="52" spans="1:9" x14ac:dyDescent="0.25">
      <c r="A52" s="21" t="s">
        <v>17</v>
      </c>
      <c r="B52" s="21" t="s">
        <v>25</v>
      </c>
      <c r="C52" s="21">
        <v>36</v>
      </c>
      <c r="D52" s="21">
        <v>41</v>
      </c>
      <c r="E52" s="21">
        <v>11</v>
      </c>
      <c r="F52" s="5">
        <f t="shared" si="10"/>
        <v>25</v>
      </c>
      <c r="G52" s="6">
        <f t="shared" si="11"/>
        <v>2.2727272727272729</v>
      </c>
      <c r="H52" s="7">
        <v>16</v>
      </c>
      <c r="I52" s="22"/>
    </row>
    <row r="53" spans="1:9" x14ac:dyDescent="0.25">
      <c r="A53" s="21" t="s">
        <v>17</v>
      </c>
      <c r="B53" s="21" t="s">
        <v>26</v>
      </c>
      <c r="C53" s="21">
        <v>36</v>
      </c>
      <c r="D53" s="21">
        <v>97</v>
      </c>
      <c r="E53" s="21">
        <v>11</v>
      </c>
      <c r="F53" s="5">
        <f t="shared" si="10"/>
        <v>73</v>
      </c>
      <c r="G53" s="6">
        <f t="shared" si="11"/>
        <v>6.6363636363636367</v>
      </c>
      <c r="H53" s="7">
        <v>24</v>
      </c>
      <c r="I53" s="22"/>
    </row>
    <row r="54" spans="1:9" x14ac:dyDescent="0.25">
      <c r="A54" s="21" t="s">
        <v>17</v>
      </c>
      <c r="B54" s="21" t="s">
        <v>27</v>
      </c>
      <c r="C54" s="21">
        <v>36</v>
      </c>
      <c r="D54" s="21">
        <v>151</v>
      </c>
      <c r="E54" s="21">
        <v>11</v>
      </c>
      <c r="F54" s="5">
        <f t="shared" si="10"/>
        <v>121</v>
      </c>
      <c r="G54" s="6">
        <f t="shared" si="11"/>
        <v>11</v>
      </c>
      <c r="H54" s="7">
        <v>30</v>
      </c>
      <c r="I54" s="22"/>
    </row>
    <row r="55" spans="1:9" x14ac:dyDescent="0.25">
      <c r="A55" s="19" t="s">
        <v>17</v>
      </c>
      <c r="B55" s="19" t="s">
        <v>28</v>
      </c>
      <c r="C55" s="19">
        <v>36</v>
      </c>
      <c r="D55" s="19">
        <v>144</v>
      </c>
      <c r="E55" s="21">
        <v>11</v>
      </c>
      <c r="F55" s="5">
        <f t="shared" si="10"/>
        <v>119</v>
      </c>
      <c r="G55" s="6">
        <f t="shared" si="11"/>
        <v>10.818181818181818</v>
      </c>
      <c r="H55" s="42">
        <v>25</v>
      </c>
      <c r="I55" s="25"/>
    </row>
    <row r="56" spans="1:9" x14ac:dyDescent="0.25">
      <c r="A56" s="12"/>
      <c r="B56" s="12"/>
      <c r="C56" s="12"/>
      <c r="D56" s="12"/>
      <c r="E56" s="12"/>
      <c r="F56" s="14"/>
      <c r="G56" s="17">
        <f>AVERAGE(G50:G55)</f>
        <v>5.8484848484848486</v>
      </c>
      <c r="H56" s="17">
        <f>AVERAGE(H50:H55)</f>
        <v>19.666666666666668</v>
      </c>
      <c r="I56" s="16"/>
    </row>
    <row r="57" spans="1:9" x14ac:dyDescent="0.25">
      <c r="A57" s="20" t="s">
        <v>17</v>
      </c>
      <c r="B57" s="20" t="s">
        <v>23</v>
      </c>
      <c r="C57" s="20">
        <v>37</v>
      </c>
      <c r="D57" s="20">
        <v>41</v>
      </c>
      <c r="E57" s="21">
        <v>11</v>
      </c>
      <c r="F57" s="5">
        <f t="shared" ref="F57:F59" si="12">D57-H57</f>
        <v>26</v>
      </c>
      <c r="G57" s="6">
        <f t="shared" ref="G57:G59" si="13">F57/E57</f>
        <v>2.3636363636363638</v>
      </c>
      <c r="H57" s="11">
        <v>15</v>
      </c>
      <c r="I57" s="22">
        <f>H60/G60</f>
        <v>5.3658536585365857</v>
      </c>
    </row>
    <row r="58" spans="1:9" x14ac:dyDescent="0.25">
      <c r="A58" s="21" t="s">
        <v>17</v>
      </c>
      <c r="B58" s="21" t="s">
        <v>24</v>
      </c>
      <c r="C58" s="21">
        <v>37</v>
      </c>
      <c r="D58" s="21">
        <v>43</v>
      </c>
      <c r="E58" s="21">
        <v>11</v>
      </c>
      <c r="F58" s="5">
        <f t="shared" si="12"/>
        <v>30</v>
      </c>
      <c r="G58" s="6">
        <f t="shared" si="13"/>
        <v>2.7272727272727271</v>
      </c>
      <c r="H58" s="7">
        <v>13</v>
      </c>
      <c r="I58" s="22"/>
    </row>
    <row r="59" spans="1:9" x14ac:dyDescent="0.25">
      <c r="A59" s="19" t="s">
        <v>17</v>
      </c>
      <c r="B59" s="19" t="s">
        <v>25</v>
      </c>
      <c r="C59" s="19">
        <v>37</v>
      </c>
      <c r="D59" s="19">
        <v>38</v>
      </c>
      <c r="E59" s="21">
        <v>11</v>
      </c>
      <c r="F59" s="5">
        <f t="shared" si="12"/>
        <v>26</v>
      </c>
      <c r="G59" s="10">
        <f t="shared" si="13"/>
        <v>2.3636363636363638</v>
      </c>
      <c r="H59" s="42">
        <v>12</v>
      </c>
      <c r="I59" s="25"/>
    </row>
    <row r="60" spans="1:9" x14ac:dyDescent="0.25">
      <c r="A60" s="30"/>
      <c r="B60" s="30"/>
      <c r="C60" s="30"/>
      <c r="D60" s="30"/>
      <c r="E60" s="30"/>
      <c r="F60" s="31"/>
      <c r="G60" s="15">
        <f>AVERAGE(G57:G59)</f>
        <v>2.4848484848484849</v>
      </c>
      <c r="H60" s="15">
        <f>AVERAGE(H57:H59)</f>
        <v>13.333333333333334</v>
      </c>
      <c r="I60" s="36"/>
    </row>
    <row r="61" spans="1:9" x14ac:dyDescent="0.25">
      <c r="A61" s="32"/>
      <c r="B61" s="32"/>
      <c r="C61" s="32"/>
      <c r="D61" s="32"/>
      <c r="E61" s="32"/>
      <c r="F61" s="33"/>
      <c r="G61" s="34"/>
      <c r="H61" s="34"/>
      <c r="I61" s="37"/>
    </row>
    <row r="62" spans="1:9" x14ac:dyDescent="0.25">
      <c r="A62" s="20" t="s">
        <v>18</v>
      </c>
      <c r="B62" s="20" t="s">
        <v>20</v>
      </c>
      <c r="C62" s="20">
        <v>26</v>
      </c>
      <c r="D62" s="20">
        <v>25</v>
      </c>
      <c r="E62" s="21">
        <v>11</v>
      </c>
      <c r="F62" s="5">
        <f t="shared" ref="F62" si="14">D62-H62</f>
        <v>17</v>
      </c>
      <c r="G62" s="6">
        <f t="shared" ref="G62" si="15">F62/E62</f>
        <v>1.5454545454545454</v>
      </c>
      <c r="H62" s="11">
        <v>8</v>
      </c>
      <c r="I62" s="41">
        <f>H62/G62</f>
        <v>5.1764705882352944</v>
      </c>
    </row>
    <row r="63" spans="1:9" x14ac:dyDescent="0.25">
      <c r="A63" s="12"/>
      <c r="B63" s="12"/>
      <c r="C63" s="12"/>
      <c r="D63" s="12"/>
      <c r="E63" s="12"/>
      <c r="F63" s="14"/>
      <c r="G63" s="29"/>
      <c r="H63" s="29"/>
      <c r="I63" s="16"/>
    </row>
    <row r="64" spans="1:9" x14ac:dyDescent="0.25">
      <c r="A64" s="20" t="s">
        <v>18</v>
      </c>
      <c r="B64" s="20" t="s">
        <v>20</v>
      </c>
      <c r="C64" s="20">
        <v>27</v>
      </c>
      <c r="D64" s="20">
        <v>22</v>
      </c>
      <c r="E64" s="21">
        <v>11</v>
      </c>
      <c r="F64" s="5">
        <f t="shared" ref="F64" si="16">D64-H64</f>
        <v>12</v>
      </c>
      <c r="G64" s="6">
        <f t="shared" ref="G64" si="17">F64/E64</f>
        <v>1.0909090909090908</v>
      </c>
      <c r="H64" s="11">
        <v>10</v>
      </c>
      <c r="I64" s="41">
        <f>H64/G64</f>
        <v>9.1666666666666679</v>
      </c>
    </row>
    <row r="65" spans="1:9" x14ac:dyDescent="0.25">
      <c r="A65" s="12"/>
      <c r="B65" s="12"/>
      <c r="C65" s="12"/>
      <c r="D65" s="12"/>
      <c r="E65" s="12"/>
      <c r="F65" s="14"/>
      <c r="G65" s="29"/>
      <c r="H65" s="29"/>
      <c r="I65" s="16"/>
    </row>
    <row r="66" spans="1:9" x14ac:dyDescent="0.25">
      <c r="A66" s="20" t="s">
        <v>18</v>
      </c>
      <c r="B66" s="20" t="s">
        <v>20</v>
      </c>
      <c r="C66" s="20">
        <v>28</v>
      </c>
      <c r="D66" s="20">
        <v>32</v>
      </c>
      <c r="E66" s="21">
        <v>11</v>
      </c>
      <c r="F66" s="5">
        <f t="shared" ref="F66" si="18">D66-H66</f>
        <v>18</v>
      </c>
      <c r="G66" s="6">
        <f t="shared" ref="G66" si="19">F66/E66</f>
        <v>1.6363636363636365</v>
      </c>
      <c r="H66" s="11">
        <v>14</v>
      </c>
      <c r="I66" s="41">
        <f>H66/G66</f>
        <v>8.5555555555555554</v>
      </c>
    </row>
    <row r="67" spans="1:9" x14ac:dyDescent="0.25">
      <c r="A67" s="12"/>
      <c r="B67" s="12"/>
      <c r="C67" s="12"/>
      <c r="D67" s="12"/>
      <c r="E67" s="12"/>
      <c r="F67" s="14"/>
      <c r="G67" s="29"/>
      <c r="H67" s="29"/>
      <c r="I67" s="16"/>
    </row>
    <row r="68" spans="1:9" x14ac:dyDescent="0.25">
      <c r="A68" s="20" t="s">
        <v>18</v>
      </c>
      <c r="B68" s="20" t="s">
        <v>20</v>
      </c>
      <c r="C68" s="20">
        <v>29</v>
      </c>
      <c r="D68" s="20">
        <v>45</v>
      </c>
      <c r="E68" s="21">
        <v>11</v>
      </c>
      <c r="F68" s="5">
        <f t="shared" ref="F68" si="20">D68-H68</f>
        <v>23</v>
      </c>
      <c r="G68" s="6">
        <f t="shared" ref="G68" si="21">F68/E68</f>
        <v>2.0909090909090908</v>
      </c>
      <c r="H68" s="11">
        <v>22</v>
      </c>
      <c r="I68" s="41">
        <f>H68/G68</f>
        <v>10.521739130434783</v>
      </c>
    </row>
    <row r="69" spans="1:9" x14ac:dyDescent="0.25">
      <c r="A69" s="12"/>
      <c r="B69" s="12"/>
      <c r="C69" s="12"/>
      <c r="D69" s="12"/>
      <c r="E69" s="12"/>
      <c r="F69" s="14"/>
      <c r="G69" s="29"/>
      <c r="H69" s="29"/>
      <c r="I69" s="16"/>
    </row>
    <row r="70" spans="1:9" x14ac:dyDescent="0.25">
      <c r="A70" s="20" t="s">
        <v>18</v>
      </c>
      <c r="B70" s="21" t="s">
        <v>20</v>
      </c>
      <c r="C70" s="21">
        <v>30</v>
      </c>
      <c r="D70" s="21">
        <v>26</v>
      </c>
      <c r="E70" s="21">
        <v>11</v>
      </c>
      <c r="F70" s="5">
        <f t="shared" ref="F70:F72" si="22">D70-H70</f>
        <v>16</v>
      </c>
      <c r="G70" s="6">
        <f t="shared" ref="G70:G72" si="23">F70/E70</f>
        <v>1.4545454545454546</v>
      </c>
      <c r="H70" s="7">
        <v>10</v>
      </c>
      <c r="I70" s="22">
        <f>H73/G73</f>
        <v>2.2261904761904763</v>
      </c>
    </row>
    <row r="71" spans="1:9" x14ac:dyDescent="0.25">
      <c r="A71" s="20" t="s">
        <v>18</v>
      </c>
      <c r="B71" s="21" t="s">
        <v>21</v>
      </c>
      <c r="C71" s="21">
        <v>30</v>
      </c>
      <c r="D71" s="21">
        <v>40</v>
      </c>
      <c r="E71" s="21">
        <v>11</v>
      </c>
      <c r="F71" s="5">
        <f t="shared" si="22"/>
        <v>34</v>
      </c>
      <c r="G71" s="6">
        <f t="shared" si="23"/>
        <v>3.0909090909090908</v>
      </c>
      <c r="H71" s="7">
        <v>6</v>
      </c>
      <c r="I71" s="22"/>
    </row>
    <row r="72" spans="1:9" x14ac:dyDescent="0.25">
      <c r="A72" s="20" t="s">
        <v>18</v>
      </c>
      <c r="B72" s="19" t="s">
        <v>22</v>
      </c>
      <c r="C72" s="19">
        <v>30</v>
      </c>
      <c r="D72" s="19">
        <v>35</v>
      </c>
      <c r="E72" s="21">
        <v>11</v>
      </c>
      <c r="F72" s="5">
        <f t="shared" si="22"/>
        <v>34</v>
      </c>
      <c r="G72" s="6">
        <f t="shared" si="23"/>
        <v>3.0909090909090908</v>
      </c>
      <c r="H72" s="42">
        <v>1</v>
      </c>
      <c r="I72" s="25"/>
    </row>
    <row r="73" spans="1:9" x14ac:dyDescent="0.25">
      <c r="A73" s="12"/>
      <c r="B73" s="12"/>
      <c r="C73" s="12"/>
      <c r="D73" s="12"/>
      <c r="E73" s="12"/>
      <c r="F73" s="14"/>
      <c r="G73" s="17">
        <f>AVERAGE(G70:G72)</f>
        <v>2.5454545454545454</v>
      </c>
      <c r="H73" s="17">
        <f>AVERAGE(H70:H72)</f>
        <v>5.666666666666667</v>
      </c>
      <c r="I73" s="16"/>
    </row>
    <row r="74" spans="1:9" x14ac:dyDescent="0.25">
      <c r="A74" s="20" t="s">
        <v>18</v>
      </c>
      <c r="B74" s="20" t="s">
        <v>20</v>
      </c>
      <c r="C74" s="20">
        <v>31</v>
      </c>
      <c r="D74" s="20">
        <v>32</v>
      </c>
      <c r="E74" s="21">
        <v>11</v>
      </c>
      <c r="F74" s="5">
        <f t="shared" ref="F74:F76" si="24">D74-H74</f>
        <v>16</v>
      </c>
      <c r="G74" s="6">
        <f t="shared" ref="G74:G76" si="25">F74/E74</f>
        <v>1.4545454545454546</v>
      </c>
      <c r="H74" s="11">
        <v>16</v>
      </c>
      <c r="I74" s="22">
        <f>H77/G77</f>
        <v>4.875</v>
      </c>
    </row>
    <row r="75" spans="1:9" x14ac:dyDescent="0.25">
      <c r="A75" s="20" t="s">
        <v>18</v>
      </c>
      <c r="B75" s="21" t="s">
        <v>21</v>
      </c>
      <c r="C75" s="21">
        <v>31</v>
      </c>
      <c r="D75" s="21">
        <v>50</v>
      </c>
      <c r="E75" s="21">
        <v>11</v>
      </c>
      <c r="F75" s="5">
        <f t="shared" si="24"/>
        <v>35</v>
      </c>
      <c r="G75" s="6">
        <f t="shared" si="25"/>
        <v>3.1818181818181817</v>
      </c>
      <c r="H75" s="7">
        <v>15</v>
      </c>
      <c r="I75" s="22"/>
    </row>
    <row r="76" spans="1:9" x14ac:dyDescent="0.25">
      <c r="A76" s="20" t="s">
        <v>18</v>
      </c>
      <c r="B76" s="19" t="s">
        <v>22</v>
      </c>
      <c r="C76" s="19">
        <v>31</v>
      </c>
      <c r="D76" s="19">
        <v>45</v>
      </c>
      <c r="E76" s="21">
        <v>11</v>
      </c>
      <c r="F76" s="5">
        <f t="shared" si="24"/>
        <v>37</v>
      </c>
      <c r="G76" s="6">
        <f t="shared" si="25"/>
        <v>3.3636363636363638</v>
      </c>
      <c r="H76" s="42">
        <v>8</v>
      </c>
      <c r="I76" s="25"/>
    </row>
    <row r="77" spans="1:9" x14ac:dyDescent="0.25">
      <c r="A77" s="12"/>
      <c r="B77" s="12"/>
      <c r="C77" s="12"/>
      <c r="D77" s="12"/>
      <c r="E77" s="12"/>
      <c r="F77" s="14"/>
      <c r="G77" s="17">
        <f>AVERAGE(G74:G76)</f>
        <v>2.6666666666666665</v>
      </c>
      <c r="H77" s="17">
        <f>AVERAGE(H74:H76)</f>
        <v>13</v>
      </c>
      <c r="I77" s="16"/>
    </row>
    <row r="78" spans="1:9" x14ac:dyDescent="0.25">
      <c r="A78" s="20" t="s">
        <v>18</v>
      </c>
      <c r="B78" s="20" t="s">
        <v>20</v>
      </c>
      <c r="C78" s="20">
        <v>32</v>
      </c>
      <c r="D78" s="20">
        <v>34</v>
      </c>
      <c r="E78" s="21">
        <v>11</v>
      </c>
      <c r="F78" s="5">
        <f t="shared" ref="F78:F80" si="26">D78-H78</f>
        <v>22</v>
      </c>
      <c r="G78" s="6">
        <f t="shared" ref="G78:G80" si="27">F78/E78</f>
        <v>2</v>
      </c>
      <c r="H78" s="11">
        <v>12</v>
      </c>
      <c r="I78" s="22">
        <f>H81/G81</f>
        <v>3.911111111111111</v>
      </c>
    </row>
    <row r="79" spans="1:9" x14ac:dyDescent="0.25">
      <c r="A79" s="20" t="s">
        <v>18</v>
      </c>
      <c r="B79" s="21" t="s">
        <v>21</v>
      </c>
      <c r="C79" s="21">
        <v>32</v>
      </c>
      <c r="D79" s="21">
        <v>60</v>
      </c>
      <c r="E79" s="21">
        <v>11</v>
      </c>
      <c r="F79" s="5">
        <f t="shared" si="26"/>
        <v>45</v>
      </c>
      <c r="G79" s="6">
        <f t="shared" si="27"/>
        <v>4.0909090909090908</v>
      </c>
      <c r="H79" s="7">
        <v>15</v>
      </c>
      <c r="I79" s="22"/>
    </row>
    <row r="80" spans="1:9" x14ac:dyDescent="0.25">
      <c r="A80" s="20" t="s">
        <v>18</v>
      </c>
      <c r="B80" s="19" t="s">
        <v>22</v>
      </c>
      <c r="C80" s="19">
        <v>32</v>
      </c>
      <c r="D80" s="19">
        <v>28</v>
      </c>
      <c r="E80" s="21">
        <v>11</v>
      </c>
      <c r="F80" s="5">
        <f t="shared" si="26"/>
        <v>23</v>
      </c>
      <c r="G80" s="6">
        <f t="shared" si="27"/>
        <v>2.0909090909090908</v>
      </c>
      <c r="H80" s="42">
        <v>5</v>
      </c>
      <c r="I80" s="25"/>
    </row>
    <row r="81" spans="1:10" x14ac:dyDescent="0.25">
      <c r="A81" s="12"/>
      <c r="B81" s="12"/>
      <c r="C81" s="12"/>
      <c r="D81" s="12"/>
      <c r="E81" s="12"/>
      <c r="F81" s="14"/>
      <c r="G81" s="17">
        <f>AVERAGE(G78:G80)</f>
        <v>2.7272727272727271</v>
      </c>
      <c r="H81" s="17">
        <f>AVERAGE(H78:H80)</f>
        <v>10.666666666666666</v>
      </c>
      <c r="I81" s="16"/>
    </row>
    <row r="82" spans="1:10" x14ac:dyDescent="0.25">
      <c r="A82" s="20" t="s">
        <v>18</v>
      </c>
      <c r="B82" s="20" t="s">
        <v>20</v>
      </c>
      <c r="C82" s="20">
        <v>33</v>
      </c>
      <c r="D82" s="20">
        <v>41</v>
      </c>
      <c r="E82" s="21">
        <v>11</v>
      </c>
      <c r="F82" s="5">
        <f t="shared" ref="F82:F84" si="28">D82-H82</f>
        <v>29</v>
      </c>
      <c r="G82" s="6">
        <f t="shared" ref="G82:G84" si="29">F82/E82</f>
        <v>2.6363636363636362</v>
      </c>
      <c r="H82" s="11">
        <v>12</v>
      </c>
      <c r="I82" s="22">
        <f>H85/G85</f>
        <v>3.5999999999999996</v>
      </c>
    </row>
    <row r="83" spans="1:10" x14ac:dyDescent="0.25">
      <c r="A83" s="20" t="s">
        <v>18</v>
      </c>
      <c r="B83" s="21" t="s">
        <v>21</v>
      </c>
      <c r="C83" s="21">
        <v>33</v>
      </c>
      <c r="D83" s="21">
        <v>54</v>
      </c>
      <c r="E83" s="21">
        <v>11</v>
      </c>
      <c r="F83" s="5">
        <f t="shared" si="28"/>
        <v>41</v>
      </c>
      <c r="G83" s="6">
        <f t="shared" si="29"/>
        <v>3.7272727272727271</v>
      </c>
      <c r="H83" s="7">
        <v>13</v>
      </c>
      <c r="I83" s="22"/>
    </row>
    <row r="84" spans="1:10" x14ac:dyDescent="0.25">
      <c r="A84" s="20" t="s">
        <v>18</v>
      </c>
      <c r="B84" s="19" t="s">
        <v>22</v>
      </c>
      <c r="C84" s="19">
        <v>33</v>
      </c>
      <c r="D84" s="19">
        <v>51</v>
      </c>
      <c r="E84" s="21">
        <v>11</v>
      </c>
      <c r="F84" s="5">
        <f t="shared" si="28"/>
        <v>40</v>
      </c>
      <c r="G84" s="6">
        <f t="shared" si="29"/>
        <v>3.6363636363636362</v>
      </c>
      <c r="H84" s="42">
        <v>11</v>
      </c>
      <c r="I84" s="25"/>
    </row>
    <row r="85" spans="1:10" x14ac:dyDescent="0.25">
      <c r="A85" s="12"/>
      <c r="B85" s="12"/>
      <c r="C85" s="12"/>
      <c r="D85" s="12"/>
      <c r="E85" s="12"/>
      <c r="F85" s="14"/>
      <c r="G85" s="17">
        <f>AVERAGE(G82:G84)</f>
        <v>3.3333333333333335</v>
      </c>
      <c r="H85" s="17">
        <f>AVERAGE(H82:H84)</f>
        <v>12</v>
      </c>
      <c r="I85" s="16"/>
    </row>
    <row r="86" spans="1:10" x14ac:dyDescent="0.25">
      <c r="A86" s="20" t="s">
        <v>18</v>
      </c>
      <c r="B86" s="20" t="s">
        <v>20</v>
      </c>
      <c r="C86" s="20">
        <v>34</v>
      </c>
      <c r="D86" s="20">
        <v>47</v>
      </c>
      <c r="E86" s="21">
        <v>11</v>
      </c>
      <c r="F86" s="5">
        <f t="shared" ref="F86:F88" si="30">D86-H86</f>
        <v>30</v>
      </c>
      <c r="G86" s="6">
        <f t="shared" ref="G86:G88" si="31">F86/E86</f>
        <v>2.7272727272727271</v>
      </c>
      <c r="H86" s="11">
        <v>17</v>
      </c>
      <c r="I86" s="22">
        <f>H89/G89</f>
        <v>4.212765957446809</v>
      </c>
    </row>
    <row r="87" spans="1:10" x14ac:dyDescent="0.25">
      <c r="A87" s="20" t="s">
        <v>18</v>
      </c>
      <c r="B87" s="21" t="s">
        <v>21</v>
      </c>
      <c r="C87" s="21">
        <v>34</v>
      </c>
      <c r="D87" s="21">
        <v>40</v>
      </c>
      <c r="E87" s="21">
        <v>11</v>
      </c>
      <c r="F87" s="5">
        <f t="shared" si="30"/>
        <v>28</v>
      </c>
      <c r="G87" s="6">
        <f t="shared" si="31"/>
        <v>2.5454545454545454</v>
      </c>
      <c r="H87" s="7">
        <v>12</v>
      </c>
      <c r="I87" s="22"/>
    </row>
    <row r="88" spans="1:10" x14ac:dyDescent="0.25">
      <c r="A88" s="20" t="s">
        <v>18</v>
      </c>
      <c r="B88" s="19" t="s">
        <v>22</v>
      </c>
      <c r="C88" s="19">
        <v>34</v>
      </c>
      <c r="D88" s="19">
        <v>43</v>
      </c>
      <c r="E88" s="21">
        <v>11</v>
      </c>
      <c r="F88" s="5">
        <f t="shared" si="30"/>
        <v>36</v>
      </c>
      <c r="G88" s="6">
        <f t="shared" si="31"/>
        <v>3.2727272727272729</v>
      </c>
      <c r="H88" s="42">
        <v>7</v>
      </c>
      <c r="I88" s="25"/>
    </row>
    <row r="89" spans="1:10" x14ac:dyDescent="0.25">
      <c r="A89" s="12"/>
      <c r="B89" s="12"/>
      <c r="C89" s="12"/>
      <c r="D89" s="12"/>
      <c r="E89" s="12"/>
      <c r="F89" s="14"/>
      <c r="G89" s="17">
        <f>AVERAGE(G86:G88)</f>
        <v>2.8484848484848482</v>
      </c>
      <c r="H89" s="17">
        <f>AVERAGE(H86:H88)</f>
        <v>12</v>
      </c>
      <c r="I89" s="16"/>
    </row>
    <row r="90" spans="1:10" x14ac:dyDescent="0.25">
      <c r="A90" s="20" t="s">
        <v>18</v>
      </c>
      <c r="B90" s="20" t="s">
        <v>20</v>
      </c>
      <c r="C90" s="20">
        <v>35</v>
      </c>
      <c r="D90" s="20">
        <v>76</v>
      </c>
      <c r="E90" s="21">
        <v>11</v>
      </c>
      <c r="F90" s="5">
        <f t="shared" ref="F90:F92" si="32">D90-H90</f>
        <v>47</v>
      </c>
      <c r="G90" s="6">
        <f t="shared" ref="G90:G92" si="33">F90/E90</f>
        <v>4.2727272727272725</v>
      </c>
      <c r="H90" s="11">
        <v>29</v>
      </c>
      <c r="I90" s="22">
        <f>H93/G93</f>
        <v>3.1875</v>
      </c>
    </row>
    <row r="91" spans="1:10" x14ac:dyDescent="0.25">
      <c r="A91" s="20" t="s">
        <v>18</v>
      </c>
      <c r="B91" s="21" t="s">
        <v>21</v>
      </c>
      <c r="C91" s="21">
        <v>35</v>
      </c>
      <c r="D91" s="21">
        <v>80</v>
      </c>
      <c r="E91" s="21">
        <v>11</v>
      </c>
      <c r="F91" s="5">
        <f t="shared" si="32"/>
        <v>66</v>
      </c>
      <c r="G91" s="6">
        <f t="shared" si="33"/>
        <v>6</v>
      </c>
      <c r="H91" s="7">
        <v>14</v>
      </c>
      <c r="I91" s="22"/>
    </row>
    <row r="92" spans="1:10" x14ac:dyDescent="0.25">
      <c r="A92" s="20" t="s">
        <v>18</v>
      </c>
      <c r="B92" s="19" t="s">
        <v>22</v>
      </c>
      <c r="C92" s="19">
        <v>35</v>
      </c>
      <c r="D92" s="19">
        <v>71</v>
      </c>
      <c r="E92" s="21">
        <v>11</v>
      </c>
      <c r="F92" s="5">
        <f t="shared" si="32"/>
        <v>63</v>
      </c>
      <c r="G92" s="10">
        <f t="shared" si="33"/>
        <v>5.7272727272727275</v>
      </c>
      <c r="H92" s="42">
        <v>8</v>
      </c>
      <c r="I92" s="25"/>
    </row>
    <row r="93" spans="1:10" x14ac:dyDescent="0.25">
      <c r="A93" s="30"/>
      <c r="B93" s="30"/>
      <c r="C93" s="30"/>
      <c r="D93" s="30"/>
      <c r="E93" s="30"/>
      <c r="F93" s="31"/>
      <c r="G93" s="15">
        <f>AVERAGE(G90:G92)</f>
        <v>5.333333333333333</v>
      </c>
      <c r="H93" s="15">
        <f>AVERAGE(H90:H92)</f>
        <v>17</v>
      </c>
      <c r="I93" s="36"/>
    </row>
    <row r="94" spans="1:10" x14ac:dyDescent="0.25">
      <c r="A94" s="28"/>
      <c r="B94" s="28"/>
      <c r="C94" s="28"/>
      <c r="D94" s="28"/>
      <c r="E94" s="28"/>
      <c r="F94" s="35"/>
      <c r="G94" s="28"/>
      <c r="H94" s="28"/>
      <c r="I94" s="28"/>
      <c r="J94" s="2"/>
    </row>
    <row r="95" spans="1:10" ht="21" x14ac:dyDescent="0.25">
      <c r="A95" s="38" t="s">
        <v>9</v>
      </c>
      <c r="B95" s="39"/>
      <c r="C95" s="39"/>
      <c r="D95" s="39"/>
      <c r="E95" s="39"/>
      <c r="F95" s="39"/>
      <c r="G95" s="39"/>
      <c r="H95" s="39"/>
      <c r="I95" s="39"/>
      <c r="J95" s="40"/>
    </row>
    <row r="96" spans="1:10" x14ac:dyDescent="0.25">
      <c r="A96" s="4" t="s">
        <v>1</v>
      </c>
      <c r="B96" s="4" t="s">
        <v>0</v>
      </c>
      <c r="C96" s="4" t="s">
        <v>19</v>
      </c>
      <c r="D96" s="4" t="s">
        <v>12</v>
      </c>
      <c r="E96" s="4" t="s">
        <v>11</v>
      </c>
      <c r="F96" s="4" t="s">
        <v>13</v>
      </c>
      <c r="G96" s="4" t="s">
        <v>14</v>
      </c>
      <c r="H96" s="4" t="s">
        <v>10</v>
      </c>
      <c r="I96" s="4" t="s">
        <v>15</v>
      </c>
      <c r="J96" s="8" t="s">
        <v>16</v>
      </c>
    </row>
    <row r="97" spans="1:11" x14ac:dyDescent="0.25">
      <c r="A97" s="21" t="s">
        <v>17</v>
      </c>
      <c r="B97" s="26" t="s">
        <v>29</v>
      </c>
      <c r="C97" s="21">
        <v>32</v>
      </c>
      <c r="D97" s="21">
        <v>1</v>
      </c>
      <c r="E97" s="21">
        <v>3</v>
      </c>
      <c r="F97" s="21">
        <f>(D97+G97)-E97</f>
        <v>2</v>
      </c>
      <c r="G97" s="21">
        <v>4</v>
      </c>
      <c r="H97" s="7">
        <f>E97*I22</f>
        <v>12.77941176470588</v>
      </c>
      <c r="I97" s="7">
        <f>(H97+E97)-F97</f>
        <v>13.77941176470588</v>
      </c>
      <c r="J97" s="9">
        <v>20</v>
      </c>
      <c r="K97" s="47" t="s">
        <v>42</v>
      </c>
    </row>
    <row r="98" spans="1:11" x14ac:dyDescent="0.25">
      <c r="A98" s="21" t="s">
        <v>17</v>
      </c>
      <c r="B98" s="26"/>
      <c r="C98" s="21">
        <v>33</v>
      </c>
      <c r="D98" s="21">
        <v>1</v>
      </c>
      <c r="E98" s="21">
        <v>6</v>
      </c>
      <c r="F98" s="21">
        <f t="shared" ref="F98:F161" si="34">(D98+G98)-E98</f>
        <v>0</v>
      </c>
      <c r="G98" s="21">
        <v>5</v>
      </c>
      <c r="H98" s="7">
        <f>E98*I29</f>
        <v>28.421052631578952</v>
      </c>
      <c r="I98" s="7">
        <f t="shared" ref="I98:I161" si="35">(H98+E98)-F98</f>
        <v>34.421052631578952</v>
      </c>
      <c r="J98" s="9">
        <v>40</v>
      </c>
      <c r="K98" s="47"/>
    </row>
    <row r="99" spans="1:11" x14ac:dyDescent="0.25">
      <c r="A99" s="21" t="s">
        <v>17</v>
      </c>
      <c r="B99" s="26"/>
      <c r="C99" s="21">
        <v>34</v>
      </c>
      <c r="D99" s="21">
        <v>4</v>
      </c>
      <c r="E99" s="21">
        <v>3</v>
      </c>
      <c r="F99" s="21">
        <f t="shared" si="34"/>
        <v>1</v>
      </c>
      <c r="G99" s="21">
        <v>0</v>
      </c>
      <c r="H99" s="7">
        <f>E99*I36</f>
        <v>12.244343891402711</v>
      </c>
      <c r="I99" s="7">
        <f t="shared" si="35"/>
        <v>14.244343891402711</v>
      </c>
      <c r="J99" s="9">
        <v>20</v>
      </c>
      <c r="K99" s="47"/>
    </row>
    <row r="100" spans="1:11" x14ac:dyDescent="0.25">
      <c r="A100" s="21" t="s">
        <v>17</v>
      </c>
      <c r="B100" s="26"/>
      <c r="C100" s="21">
        <v>35</v>
      </c>
      <c r="D100" s="21">
        <v>1</v>
      </c>
      <c r="E100" s="21">
        <v>5</v>
      </c>
      <c r="F100" s="21">
        <f t="shared" si="34"/>
        <v>2</v>
      </c>
      <c r="G100" s="21">
        <v>6</v>
      </c>
      <c r="H100" s="7">
        <f>E100*I43</f>
        <v>20.97122302158273</v>
      </c>
      <c r="I100" s="7">
        <f t="shared" si="35"/>
        <v>23.97122302158273</v>
      </c>
      <c r="J100" s="9">
        <v>30</v>
      </c>
      <c r="K100" s="47"/>
    </row>
    <row r="101" spans="1:11" x14ac:dyDescent="0.25">
      <c r="A101" s="21" t="s">
        <v>17</v>
      </c>
      <c r="B101" s="26"/>
      <c r="C101" s="21">
        <v>36</v>
      </c>
      <c r="D101" s="21">
        <v>0</v>
      </c>
      <c r="E101" s="21">
        <v>5</v>
      </c>
      <c r="F101" s="21">
        <f t="shared" si="34"/>
        <v>1</v>
      </c>
      <c r="G101" s="21">
        <v>6</v>
      </c>
      <c r="H101" s="7">
        <f>E101*I50</f>
        <v>16.813471502590673</v>
      </c>
      <c r="I101" s="7">
        <f t="shared" si="35"/>
        <v>20.813471502590673</v>
      </c>
      <c r="J101" s="9">
        <v>25</v>
      </c>
      <c r="K101" s="47"/>
    </row>
    <row r="102" spans="1:11" x14ac:dyDescent="0.25">
      <c r="A102" s="21" t="s">
        <v>17</v>
      </c>
      <c r="B102" s="26"/>
      <c r="C102" s="21">
        <v>37</v>
      </c>
      <c r="D102" s="21">
        <v>4</v>
      </c>
      <c r="E102" s="21">
        <v>5</v>
      </c>
      <c r="F102" s="21">
        <f t="shared" si="34"/>
        <v>-1</v>
      </c>
      <c r="G102" s="21">
        <v>0</v>
      </c>
      <c r="H102" s="7">
        <f>E102*I57</f>
        <v>26.829268292682929</v>
      </c>
      <c r="I102" s="7">
        <f t="shared" si="35"/>
        <v>32.829268292682926</v>
      </c>
      <c r="J102" s="9">
        <v>40</v>
      </c>
      <c r="K102" s="47"/>
    </row>
    <row r="103" spans="1:11" x14ac:dyDescent="0.25">
      <c r="A103" s="21" t="s">
        <v>17</v>
      </c>
      <c r="B103" s="26" t="s">
        <v>23</v>
      </c>
      <c r="C103" s="21">
        <v>28</v>
      </c>
      <c r="D103" s="21">
        <v>1</v>
      </c>
      <c r="E103" s="21">
        <v>1</v>
      </c>
      <c r="F103" s="21">
        <f t="shared" si="34"/>
        <v>4</v>
      </c>
      <c r="G103" s="21">
        <v>4</v>
      </c>
      <c r="H103" s="7">
        <f>E103*I3</f>
        <v>5.2911392405063289</v>
      </c>
      <c r="I103" s="7">
        <f t="shared" si="35"/>
        <v>2.2911392405063289</v>
      </c>
      <c r="J103" s="9">
        <v>10</v>
      </c>
      <c r="K103" s="47" t="s">
        <v>43</v>
      </c>
    </row>
    <row r="104" spans="1:11" x14ac:dyDescent="0.25">
      <c r="A104" s="21" t="s">
        <v>17</v>
      </c>
      <c r="B104" s="26"/>
      <c r="C104" s="21">
        <v>29</v>
      </c>
      <c r="D104" s="21">
        <v>4</v>
      </c>
      <c r="E104" s="21">
        <v>3</v>
      </c>
      <c r="F104" s="21">
        <f t="shared" si="34"/>
        <v>1</v>
      </c>
      <c r="G104" s="21">
        <v>0</v>
      </c>
      <c r="H104" s="7">
        <f>E104*I7</f>
        <v>17.261538461538461</v>
      </c>
      <c r="I104" s="7">
        <f t="shared" si="35"/>
        <v>19.261538461538461</v>
      </c>
      <c r="J104" s="9">
        <v>25</v>
      </c>
      <c r="K104" s="47"/>
    </row>
    <row r="105" spans="1:11" x14ac:dyDescent="0.25">
      <c r="A105" s="21" t="s">
        <v>17</v>
      </c>
      <c r="B105" s="26"/>
      <c r="C105" s="21">
        <v>30</v>
      </c>
      <c r="D105" s="21">
        <v>2</v>
      </c>
      <c r="E105" s="21">
        <v>3</v>
      </c>
      <c r="F105" s="21">
        <f t="shared" si="34"/>
        <v>-1</v>
      </c>
      <c r="G105" s="21">
        <v>0</v>
      </c>
      <c r="H105" s="7">
        <f>E105*I11</f>
        <v>11.846153846153847</v>
      </c>
      <c r="I105" s="7">
        <f t="shared" si="35"/>
        <v>15.846153846153847</v>
      </c>
      <c r="J105" s="9">
        <v>25</v>
      </c>
      <c r="K105" s="47"/>
    </row>
    <row r="106" spans="1:11" x14ac:dyDescent="0.25">
      <c r="A106" s="21" t="s">
        <v>17</v>
      </c>
      <c r="B106" s="26"/>
      <c r="C106" s="21">
        <v>31</v>
      </c>
      <c r="D106" s="21">
        <v>3</v>
      </c>
      <c r="E106" s="21">
        <v>2</v>
      </c>
      <c r="F106" s="21">
        <f t="shared" si="34"/>
        <v>1</v>
      </c>
      <c r="G106" s="21">
        <v>0</v>
      </c>
      <c r="H106" s="7">
        <f>E106*I15</f>
        <v>8.3765690376569033</v>
      </c>
      <c r="I106" s="7">
        <f t="shared" si="35"/>
        <v>9.3765690376569033</v>
      </c>
      <c r="J106" s="18">
        <v>15</v>
      </c>
      <c r="K106" s="47"/>
    </row>
    <row r="107" spans="1:11" x14ac:dyDescent="0.25">
      <c r="A107" s="21" t="s">
        <v>17</v>
      </c>
      <c r="B107" s="26"/>
      <c r="C107" s="21">
        <v>32</v>
      </c>
      <c r="D107" s="21">
        <v>7</v>
      </c>
      <c r="E107" s="21">
        <v>2</v>
      </c>
      <c r="F107" s="21">
        <f t="shared" si="34"/>
        <v>5</v>
      </c>
      <c r="G107" s="21">
        <v>0</v>
      </c>
      <c r="H107" s="7">
        <f>E107*I22</f>
        <v>8.5196078431372531</v>
      </c>
      <c r="I107" s="7">
        <f t="shared" si="35"/>
        <v>5.5196078431372531</v>
      </c>
      <c r="J107" s="18">
        <v>12</v>
      </c>
      <c r="K107" s="47"/>
    </row>
    <row r="108" spans="1:11" x14ac:dyDescent="0.25">
      <c r="A108" s="21" t="s">
        <v>17</v>
      </c>
      <c r="B108" s="26"/>
      <c r="C108" s="21">
        <v>33</v>
      </c>
      <c r="D108" s="21">
        <v>0</v>
      </c>
      <c r="E108" s="21">
        <v>5</v>
      </c>
      <c r="F108" s="21">
        <f t="shared" si="34"/>
        <v>-5</v>
      </c>
      <c r="G108" s="21">
        <v>0</v>
      </c>
      <c r="H108" s="7">
        <f>E108*I29</f>
        <v>23.684210526315791</v>
      </c>
      <c r="I108" s="7">
        <f t="shared" si="35"/>
        <v>33.684210526315795</v>
      </c>
      <c r="J108" s="18">
        <v>30</v>
      </c>
      <c r="K108" s="47"/>
    </row>
    <row r="109" spans="1:11" x14ac:dyDescent="0.25">
      <c r="A109" s="21" t="s">
        <v>17</v>
      </c>
      <c r="B109" s="26"/>
      <c r="C109" s="21">
        <v>34</v>
      </c>
      <c r="D109" s="21">
        <v>4</v>
      </c>
      <c r="E109" s="21">
        <v>2</v>
      </c>
      <c r="F109" s="21">
        <f t="shared" si="34"/>
        <v>2</v>
      </c>
      <c r="G109" s="21">
        <v>0</v>
      </c>
      <c r="H109" s="7">
        <f>E109*I36</f>
        <v>8.1628959276018076</v>
      </c>
      <c r="I109" s="7">
        <f t="shared" si="35"/>
        <v>8.1628959276018076</v>
      </c>
      <c r="J109" s="18">
        <v>15</v>
      </c>
      <c r="K109" s="47"/>
    </row>
    <row r="110" spans="1:11" x14ac:dyDescent="0.25">
      <c r="A110" s="21" t="s">
        <v>17</v>
      </c>
      <c r="B110" s="26"/>
      <c r="C110" s="21">
        <v>35</v>
      </c>
      <c r="D110" s="21">
        <v>4</v>
      </c>
      <c r="E110" s="21">
        <v>1</v>
      </c>
      <c r="F110" s="21">
        <f t="shared" si="34"/>
        <v>3</v>
      </c>
      <c r="G110" s="21">
        <v>0</v>
      </c>
      <c r="H110" s="7">
        <f>E110*I43</f>
        <v>4.1942446043165464</v>
      </c>
      <c r="I110" s="7">
        <f t="shared" si="35"/>
        <v>2.1942446043165464</v>
      </c>
      <c r="J110" s="18">
        <v>10</v>
      </c>
      <c r="K110" s="47"/>
    </row>
    <row r="111" spans="1:11" x14ac:dyDescent="0.25">
      <c r="A111" s="21" t="s">
        <v>17</v>
      </c>
      <c r="B111" s="26"/>
      <c r="C111" s="21">
        <v>36</v>
      </c>
      <c r="D111" s="21">
        <v>5</v>
      </c>
      <c r="E111" s="21">
        <v>3</v>
      </c>
      <c r="F111" s="21">
        <f t="shared" si="34"/>
        <v>2</v>
      </c>
      <c r="G111" s="21">
        <v>0</v>
      </c>
      <c r="H111" s="7">
        <f>E111*I50</f>
        <v>10.088082901554404</v>
      </c>
      <c r="I111" s="7">
        <f t="shared" si="35"/>
        <v>11.088082901554404</v>
      </c>
      <c r="J111" s="18">
        <v>15</v>
      </c>
      <c r="K111" s="47"/>
    </row>
    <row r="112" spans="1:11" x14ac:dyDescent="0.25">
      <c r="A112" s="21" t="s">
        <v>17</v>
      </c>
      <c r="B112" s="26"/>
      <c r="C112" s="21">
        <v>37</v>
      </c>
      <c r="D112" s="21">
        <v>1</v>
      </c>
      <c r="E112" s="21">
        <v>1</v>
      </c>
      <c r="F112" s="21">
        <f t="shared" si="34"/>
        <v>0</v>
      </c>
      <c r="G112" s="21">
        <v>0</v>
      </c>
      <c r="H112" s="7">
        <f>E112*I57</f>
        <v>5.3658536585365857</v>
      </c>
      <c r="I112" s="7">
        <f t="shared" si="35"/>
        <v>6.3658536585365857</v>
      </c>
      <c r="J112" s="18">
        <v>12</v>
      </c>
      <c r="K112" s="47"/>
    </row>
    <row r="113" spans="1:11" x14ac:dyDescent="0.25">
      <c r="A113" s="21" t="s">
        <v>17</v>
      </c>
      <c r="B113" s="26" t="s">
        <v>24</v>
      </c>
      <c r="C113" s="21">
        <v>28</v>
      </c>
      <c r="D113" s="21">
        <v>2</v>
      </c>
      <c r="E113" s="21">
        <v>4</v>
      </c>
      <c r="F113" s="21">
        <f t="shared" si="34"/>
        <v>3</v>
      </c>
      <c r="G113" s="21">
        <v>5</v>
      </c>
      <c r="H113" s="7">
        <f>E113*I3</f>
        <v>21.164556962025316</v>
      </c>
      <c r="I113" s="7">
        <f t="shared" si="35"/>
        <v>22.164556962025316</v>
      </c>
      <c r="J113" s="18">
        <v>25</v>
      </c>
      <c r="K113" s="47" t="s">
        <v>43</v>
      </c>
    </row>
    <row r="114" spans="1:11" x14ac:dyDescent="0.25">
      <c r="A114" s="21" t="s">
        <v>17</v>
      </c>
      <c r="B114" s="26"/>
      <c r="C114" s="21">
        <v>29</v>
      </c>
      <c r="D114" s="21">
        <v>1</v>
      </c>
      <c r="E114" s="21">
        <v>2</v>
      </c>
      <c r="F114" s="21">
        <f t="shared" si="34"/>
        <v>2</v>
      </c>
      <c r="G114" s="21">
        <v>3</v>
      </c>
      <c r="H114" s="7">
        <f>E114*I7</f>
        <v>11.507692307692308</v>
      </c>
      <c r="I114" s="7">
        <f t="shared" si="35"/>
        <v>11.507692307692308</v>
      </c>
      <c r="J114" s="18">
        <v>15</v>
      </c>
      <c r="K114" s="47"/>
    </row>
    <row r="115" spans="1:11" x14ac:dyDescent="0.25">
      <c r="A115" s="21" t="s">
        <v>17</v>
      </c>
      <c r="B115" s="26"/>
      <c r="C115" s="21">
        <v>30</v>
      </c>
      <c r="D115" s="21">
        <v>4</v>
      </c>
      <c r="E115" s="21">
        <v>6</v>
      </c>
      <c r="F115" s="21">
        <f t="shared" si="34"/>
        <v>-2</v>
      </c>
      <c r="G115" s="21">
        <v>0</v>
      </c>
      <c r="H115" s="7">
        <f>E115*I11</f>
        <v>23.692307692307693</v>
      </c>
      <c r="I115" s="7">
        <f t="shared" si="35"/>
        <v>31.692307692307693</v>
      </c>
      <c r="J115" s="18">
        <v>30</v>
      </c>
      <c r="K115" s="47"/>
    </row>
    <row r="116" spans="1:11" x14ac:dyDescent="0.25">
      <c r="A116" s="21" t="s">
        <v>17</v>
      </c>
      <c r="B116" s="26"/>
      <c r="C116" s="21">
        <v>31</v>
      </c>
      <c r="D116" s="21">
        <v>2</v>
      </c>
      <c r="E116" s="21">
        <v>6</v>
      </c>
      <c r="F116" s="21">
        <f t="shared" si="34"/>
        <v>1</v>
      </c>
      <c r="G116" s="21">
        <v>5</v>
      </c>
      <c r="H116" s="7">
        <f>E116*I15</f>
        <v>25.12970711297071</v>
      </c>
      <c r="I116" s="7">
        <f t="shared" si="35"/>
        <v>30.12970711297071</v>
      </c>
      <c r="J116" s="18">
        <v>30</v>
      </c>
      <c r="K116" s="47"/>
    </row>
    <row r="117" spans="1:11" x14ac:dyDescent="0.25">
      <c r="A117" s="21" t="s">
        <v>17</v>
      </c>
      <c r="B117" s="26"/>
      <c r="C117" s="21">
        <v>32</v>
      </c>
      <c r="D117" s="21">
        <v>2</v>
      </c>
      <c r="E117" s="21">
        <v>3</v>
      </c>
      <c r="F117" s="21">
        <f t="shared" si="34"/>
        <v>6</v>
      </c>
      <c r="G117" s="21">
        <v>7</v>
      </c>
      <c r="H117" s="7">
        <f>E117*I22</f>
        <v>12.77941176470588</v>
      </c>
      <c r="I117" s="7">
        <f t="shared" si="35"/>
        <v>9.7794117647058805</v>
      </c>
      <c r="J117" s="18">
        <v>15</v>
      </c>
      <c r="K117" s="47"/>
    </row>
    <row r="118" spans="1:11" x14ac:dyDescent="0.25">
      <c r="A118" s="21" t="s">
        <v>17</v>
      </c>
      <c r="B118" s="26"/>
      <c r="C118" s="21">
        <v>33</v>
      </c>
      <c r="D118" s="21">
        <v>0</v>
      </c>
      <c r="E118" s="21">
        <v>4</v>
      </c>
      <c r="F118" s="21">
        <f t="shared" si="34"/>
        <v>1</v>
      </c>
      <c r="G118" s="21">
        <v>5</v>
      </c>
      <c r="H118" s="7">
        <f>E118*I29</f>
        <v>18.947368421052634</v>
      </c>
      <c r="I118" s="7">
        <f t="shared" si="35"/>
        <v>21.947368421052634</v>
      </c>
      <c r="J118" s="18">
        <v>25</v>
      </c>
      <c r="K118" s="47"/>
    </row>
    <row r="119" spans="1:11" x14ac:dyDescent="0.25">
      <c r="A119" s="21" t="s">
        <v>17</v>
      </c>
      <c r="B119" s="26"/>
      <c r="C119" s="21">
        <v>34</v>
      </c>
      <c r="D119" s="21">
        <v>0</v>
      </c>
      <c r="E119" s="21">
        <v>2</v>
      </c>
      <c r="F119" s="21">
        <f t="shared" si="34"/>
        <v>6</v>
      </c>
      <c r="G119" s="21">
        <v>8</v>
      </c>
      <c r="H119" s="7">
        <f>E119*I36</f>
        <v>8.1628959276018076</v>
      </c>
      <c r="I119" s="7">
        <f t="shared" si="35"/>
        <v>4.1628959276018076</v>
      </c>
      <c r="J119" s="18">
        <v>10</v>
      </c>
      <c r="K119" s="47"/>
    </row>
    <row r="120" spans="1:11" x14ac:dyDescent="0.25">
      <c r="A120" s="21" t="s">
        <v>17</v>
      </c>
      <c r="B120" s="26"/>
      <c r="C120" s="21">
        <v>35</v>
      </c>
      <c r="D120" s="21">
        <v>1</v>
      </c>
      <c r="E120" s="21">
        <v>3</v>
      </c>
      <c r="F120" s="21">
        <f t="shared" si="34"/>
        <v>5</v>
      </c>
      <c r="G120" s="21">
        <v>7</v>
      </c>
      <c r="H120" s="7">
        <f>E120*I43</f>
        <v>12.582733812949639</v>
      </c>
      <c r="I120" s="7">
        <f t="shared" si="35"/>
        <v>10.582733812949639</v>
      </c>
      <c r="J120" s="18">
        <v>15</v>
      </c>
      <c r="K120" s="47"/>
    </row>
    <row r="121" spans="1:11" x14ac:dyDescent="0.25">
      <c r="A121" s="21" t="s">
        <v>17</v>
      </c>
      <c r="B121" s="26"/>
      <c r="C121" s="21">
        <v>36</v>
      </c>
      <c r="D121" s="21">
        <v>0</v>
      </c>
      <c r="E121" s="21">
        <v>2</v>
      </c>
      <c r="F121" s="21">
        <f t="shared" si="34"/>
        <v>8</v>
      </c>
      <c r="G121" s="21">
        <v>10</v>
      </c>
      <c r="H121" s="7">
        <f>E121*I50</f>
        <v>6.7253886010362693</v>
      </c>
      <c r="I121" s="7">
        <f t="shared" si="35"/>
        <v>0.72538860103626845</v>
      </c>
      <c r="J121" s="18">
        <v>15</v>
      </c>
      <c r="K121" s="47"/>
    </row>
    <row r="122" spans="1:11" x14ac:dyDescent="0.25">
      <c r="A122" s="21" t="s">
        <v>17</v>
      </c>
      <c r="B122" s="26"/>
      <c r="C122" s="21">
        <v>37</v>
      </c>
      <c r="D122" s="21">
        <v>0</v>
      </c>
      <c r="E122" s="21">
        <v>2</v>
      </c>
      <c r="F122" s="21">
        <f t="shared" si="34"/>
        <v>5</v>
      </c>
      <c r="G122" s="21">
        <v>7</v>
      </c>
      <c r="H122" s="7">
        <f>E122*I57</f>
        <v>10.731707317073171</v>
      </c>
      <c r="I122" s="7">
        <f t="shared" si="35"/>
        <v>7.7317073170731714</v>
      </c>
      <c r="J122" s="18">
        <v>15</v>
      </c>
      <c r="K122" s="47"/>
    </row>
    <row r="123" spans="1:11" x14ac:dyDescent="0.25">
      <c r="A123" s="21" t="s">
        <v>17</v>
      </c>
      <c r="B123" s="26" t="s">
        <v>25</v>
      </c>
      <c r="C123" s="21">
        <v>28</v>
      </c>
      <c r="D123" s="21">
        <v>6</v>
      </c>
      <c r="E123" s="21">
        <v>1</v>
      </c>
      <c r="F123" s="21">
        <f t="shared" si="34"/>
        <v>5</v>
      </c>
      <c r="G123" s="21">
        <v>0</v>
      </c>
      <c r="H123" s="7">
        <f>E123*I3</f>
        <v>5.2911392405063289</v>
      </c>
      <c r="I123" s="7">
        <f t="shared" si="35"/>
        <v>1.2911392405063289</v>
      </c>
      <c r="J123" s="18">
        <v>10</v>
      </c>
      <c r="K123" s="47" t="s">
        <v>43</v>
      </c>
    </row>
    <row r="124" spans="1:11" x14ac:dyDescent="0.25">
      <c r="A124" s="21" t="s">
        <v>17</v>
      </c>
      <c r="B124" s="26"/>
      <c r="C124" s="21">
        <v>29</v>
      </c>
      <c r="D124" s="21">
        <v>4</v>
      </c>
      <c r="E124" s="21">
        <v>2</v>
      </c>
      <c r="F124" s="21">
        <f t="shared" si="34"/>
        <v>2</v>
      </c>
      <c r="G124" s="21">
        <v>0</v>
      </c>
      <c r="H124" s="7">
        <f>E124*I7</f>
        <v>11.507692307692308</v>
      </c>
      <c r="I124" s="7">
        <f t="shared" si="35"/>
        <v>11.507692307692308</v>
      </c>
      <c r="J124" s="18">
        <v>15</v>
      </c>
      <c r="K124" s="47"/>
    </row>
    <row r="125" spans="1:11" x14ac:dyDescent="0.25">
      <c r="A125" s="21" t="s">
        <v>17</v>
      </c>
      <c r="B125" s="26"/>
      <c r="C125" s="21">
        <v>30</v>
      </c>
      <c r="D125" s="21">
        <v>3</v>
      </c>
      <c r="E125" s="21">
        <v>5</v>
      </c>
      <c r="F125" s="21">
        <f t="shared" si="34"/>
        <v>-2</v>
      </c>
      <c r="G125" s="21">
        <v>0</v>
      </c>
      <c r="H125" s="7">
        <f>E125*I11</f>
        <v>19.743589743589745</v>
      </c>
      <c r="I125" s="7">
        <f t="shared" si="35"/>
        <v>26.743589743589745</v>
      </c>
      <c r="J125" s="18">
        <v>30</v>
      </c>
      <c r="K125" s="47"/>
    </row>
    <row r="126" spans="1:11" x14ac:dyDescent="0.25">
      <c r="A126" s="21" t="s">
        <v>17</v>
      </c>
      <c r="B126" s="26"/>
      <c r="C126" s="21">
        <v>31</v>
      </c>
      <c r="D126" s="21">
        <v>5</v>
      </c>
      <c r="E126" s="21">
        <v>1</v>
      </c>
      <c r="F126" s="21">
        <f t="shared" si="34"/>
        <v>4</v>
      </c>
      <c r="G126" s="21">
        <v>0</v>
      </c>
      <c r="H126" s="7">
        <f>E126*I15</f>
        <v>4.1882845188284517</v>
      </c>
      <c r="I126" s="7">
        <f t="shared" si="35"/>
        <v>1.1882845188284517</v>
      </c>
      <c r="J126" s="18">
        <v>10</v>
      </c>
      <c r="K126" s="47"/>
    </row>
    <row r="127" spans="1:11" x14ac:dyDescent="0.25">
      <c r="A127" s="21" t="s">
        <v>17</v>
      </c>
      <c r="B127" s="26"/>
      <c r="C127" s="21">
        <v>32</v>
      </c>
      <c r="D127" s="21">
        <v>5</v>
      </c>
      <c r="E127" s="21">
        <v>4</v>
      </c>
      <c r="F127" s="21">
        <f t="shared" si="34"/>
        <v>1</v>
      </c>
      <c r="G127" s="21">
        <v>0</v>
      </c>
      <c r="H127" s="7">
        <f>E127*I22</f>
        <v>17.039215686274506</v>
      </c>
      <c r="I127" s="7">
        <f t="shared" si="35"/>
        <v>20.039215686274506</v>
      </c>
      <c r="J127" s="18">
        <v>25</v>
      </c>
      <c r="K127" s="47"/>
    </row>
    <row r="128" spans="1:11" x14ac:dyDescent="0.25">
      <c r="A128" s="21" t="s">
        <v>17</v>
      </c>
      <c r="B128" s="26"/>
      <c r="C128" s="21">
        <v>33</v>
      </c>
      <c r="D128" s="21">
        <v>9</v>
      </c>
      <c r="E128" s="21">
        <v>3</v>
      </c>
      <c r="F128" s="21">
        <f t="shared" si="34"/>
        <v>6</v>
      </c>
      <c r="G128" s="21">
        <v>0</v>
      </c>
      <c r="H128" s="7">
        <f>E128*I29</f>
        <v>14.210526315789476</v>
      </c>
      <c r="I128" s="7">
        <f t="shared" si="35"/>
        <v>11.210526315789476</v>
      </c>
      <c r="J128" s="18">
        <v>15</v>
      </c>
      <c r="K128" s="47"/>
    </row>
    <row r="129" spans="1:11" x14ac:dyDescent="0.25">
      <c r="A129" s="21" t="s">
        <v>17</v>
      </c>
      <c r="B129" s="26"/>
      <c r="C129" s="21">
        <v>34</v>
      </c>
      <c r="D129" s="21">
        <v>5</v>
      </c>
      <c r="E129" s="21">
        <v>5</v>
      </c>
      <c r="F129" s="21">
        <f t="shared" si="34"/>
        <v>0</v>
      </c>
      <c r="G129" s="21">
        <v>0</v>
      </c>
      <c r="H129" s="7">
        <f>E129*I36</f>
        <v>20.40723981900452</v>
      </c>
      <c r="I129" s="7">
        <f t="shared" si="35"/>
        <v>25.40723981900452</v>
      </c>
      <c r="J129" s="18">
        <v>30</v>
      </c>
      <c r="K129" s="47"/>
    </row>
    <row r="130" spans="1:11" x14ac:dyDescent="0.25">
      <c r="A130" s="21" t="s">
        <v>17</v>
      </c>
      <c r="B130" s="26"/>
      <c r="C130" s="21">
        <v>35</v>
      </c>
      <c r="D130" s="21">
        <v>6</v>
      </c>
      <c r="E130" s="21">
        <v>4</v>
      </c>
      <c r="F130" s="21">
        <f t="shared" si="34"/>
        <v>2</v>
      </c>
      <c r="G130" s="21">
        <v>0</v>
      </c>
      <c r="H130" s="7">
        <f>E130*I43</f>
        <v>16.776978417266186</v>
      </c>
      <c r="I130" s="7">
        <f t="shared" si="35"/>
        <v>18.776978417266186</v>
      </c>
      <c r="J130" s="18">
        <v>20</v>
      </c>
      <c r="K130" s="47"/>
    </row>
    <row r="131" spans="1:11" x14ac:dyDescent="0.25">
      <c r="A131" s="21" t="s">
        <v>17</v>
      </c>
      <c r="B131" s="26"/>
      <c r="C131" s="21">
        <v>36</v>
      </c>
      <c r="D131" s="21">
        <v>3</v>
      </c>
      <c r="E131" s="21">
        <v>1</v>
      </c>
      <c r="F131" s="21">
        <f t="shared" si="34"/>
        <v>2</v>
      </c>
      <c r="G131" s="21">
        <v>0</v>
      </c>
      <c r="H131" s="7">
        <f>E131*I50</f>
        <v>3.3626943005181347</v>
      </c>
      <c r="I131" s="7">
        <f t="shared" si="35"/>
        <v>2.3626943005181342</v>
      </c>
      <c r="J131" s="18">
        <v>10</v>
      </c>
      <c r="K131" s="47"/>
    </row>
    <row r="132" spans="1:11" x14ac:dyDescent="0.25">
      <c r="A132" s="21" t="s">
        <v>17</v>
      </c>
      <c r="B132" s="26"/>
      <c r="C132" s="21">
        <v>37</v>
      </c>
      <c r="D132" s="21">
        <v>3</v>
      </c>
      <c r="E132" s="21">
        <v>5</v>
      </c>
      <c r="F132" s="21">
        <f t="shared" si="34"/>
        <v>-2</v>
      </c>
      <c r="G132" s="21">
        <v>0</v>
      </c>
      <c r="H132" s="7">
        <f>E132*I57</f>
        <v>26.829268292682929</v>
      </c>
      <c r="I132" s="7">
        <f t="shared" si="35"/>
        <v>33.829268292682926</v>
      </c>
      <c r="J132" s="18">
        <v>35</v>
      </c>
      <c r="K132" s="47"/>
    </row>
    <row r="133" spans="1:11" x14ac:dyDescent="0.25">
      <c r="A133" s="21" t="s">
        <v>17</v>
      </c>
      <c r="B133" s="26" t="s">
        <v>30</v>
      </c>
      <c r="C133" s="21">
        <v>28</v>
      </c>
      <c r="D133" s="21">
        <v>0</v>
      </c>
      <c r="E133" s="21">
        <v>2</v>
      </c>
      <c r="F133" s="21">
        <f t="shared" si="34"/>
        <v>0</v>
      </c>
      <c r="G133" s="21">
        <v>2</v>
      </c>
      <c r="H133" s="7">
        <f>E133*I3</f>
        <v>10.582278481012658</v>
      </c>
      <c r="I133" s="7">
        <f t="shared" si="35"/>
        <v>12.582278481012658</v>
      </c>
      <c r="J133" s="18">
        <v>15</v>
      </c>
      <c r="K133" s="47" t="s">
        <v>43</v>
      </c>
    </row>
    <row r="134" spans="1:11" x14ac:dyDescent="0.25">
      <c r="A134" s="21" t="s">
        <v>17</v>
      </c>
      <c r="B134" s="26"/>
      <c r="C134" s="21">
        <v>29</v>
      </c>
      <c r="D134" s="21">
        <v>1</v>
      </c>
      <c r="E134" s="21">
        <v>2</v>
      </c>
      <c r="F134" s="21">
        <f t="shared" si="34"/>
        <v>3</v>
      </c>
      <c r="G134" s="21">
        <v>4</v>
      </c>
      <c r="H134" s="7">
        <f>E134*I7</f>
        <v>11.507692307692308</v>
      </c>
      <c r="I134" s="7">
        <f t="shared" si="35"/>
        <v>10.507692307692308</v>
      </c>
      <c r="J134" s="18">
        <v>15</v>
      </c>
      <c r="K134" s="47"/>
    </row>
    <row r="135" spans="1:11" x14ac:dyDescent="0.25">
      <c r="A135" s="21" t="s">
        <v>17</v>
      </c>
      <c r="B135" s="26"/>
      <c r="C135" s="21">
        <v>30</v>
      </c>
      <c r="D135" s="21">
        <v>2</v>
      </c>
      <c r="E135" s="21">
        <v>2</v>
      </c>
      <c r="F135" s="21">
        <f t="shared" si="34"/>
        <v>3</v>
      </c>
      <c r="G135" s="21">
        <v>3</v>
      </c>
      <c r="H135" s="7">
        <f>E135*I11</f>
        <v>7.8974358974358978</v>
      </c>
      <c r="I135" s="7">
        <f t="shared" si="35"/>
        <v>6.8974358974358978</v>
      </c>
      <c r="J135" s="18">
        <v>10</v>
      </c>
      <c r="K135" s="47"/>
    </row>
    <row r="136" spans="1:11" x14ac:dyDescent="0.25">
      <c r="A136" s="21" t="s">
        <v>17</v>
      </c>
      <c r="B136" s="26"/>
      <c r="C136" s="21">
        <v>31</v>
      </c>
      <c r="D136" s="21">
        <v>3</v>
      </c>
      <c r="E136" s="21">
        <v>1</v>
      </c>
      <c r="F136" s="21">
        <f t="shared" si="34"/>
        <v>2</v>
      </c>
      <c r="G136" s="21">
        <v>0</v>
      </c>
      <c r="H136" s="7">
        <f>E136*I15</f>
        <v>4.1882845188284517</v>
      </c>
      <c r="I136" s="7">
        <f t="shared" si="35"/>
        <v>3.1882845188284517</v>
      </c>
      <c r="J136" s="18">
        <v>8</v>
      </c>
      <c r="K136" s="47"/>
    </row>
    <row r="137" spans="1:11" x14ac:dyDescent="0.25">
      <c r="A137" s="21" t="s">
        <v>17</v>
      </c>
      <c r="B137" s="26"/>
      <c r="C137" s="21">
        <v>32</v>
      </c>
      <c r="D137" s="21">
        <v>3</v>
      </c>
      <c r="E137" s="21">
        <v>0</v>
      </c>
      <c r="F137" s="21">
        <f t="shared" si="34"/>
        <v>3</v>
      </c>
      <c r="G137" s="21">
        <v>0</v>
      </c>
      <c r="H137" s="7">
        <f>E137*I22</f>
        <v>0</v>
      </c>
      <c r="I137" s="7">
        <f t="shared" si="35"/>
        <v>-3</v>
      </c>
      <c r="J137" s="18">
        <v>8</v>
      </c>
      <c r="K137" s="47"/>
    </row>
    <row r="138" spans="1:11" x14ac:dyDescent="0.25">
      <c r="A138" s="21" t="s">
        <v>17</v>
      </c>
      <c r="B138" s="26"/>
      <c r="C138" s="21">
        <v>33</v>
      </c>
      <c r="D138" s="21">
        <v>3</v>
      </c>
      <c r="E138" s="21">
        <v>1</v>
      </c>
      <c r="F138" s="21">
        <f t="shared" si="34"/>
        <v>5</v>
      </c>
      <c r="G138" s="21">
        <v>3</v>
      </c>
      <c r="H138" s="7">
        <f>E138*I29</f>
        <v>4.7368421052631584</v>
      </c>
      <c r="I138" s="7">
        <f t="shared" si="35"/>
        <v>0.73684210526315841</v>
      </c>
      <c r="J138" s="18">
        <v>8</v>
      </c>
      <c r="K138" s="47"/>
    </row>
    <row r="139" spans="1:11" x14ac:dyDescent="0.25">
      <c r="A139" s="21" t="s">
        <v>17</v>
      </c>
      <c r="B139" s="26"/>
      <c r="C139" s="21">
        <v>34</v>
      </c>
      <c r="D139" s="21">
        <v>1</v>
      </c>
      <c r="E139" s="21">
        <v>2</v>
      </c>
      <c r="F139" s="21">
        <f t="shared" si="34"/>
        <v>-1</v>
      </c>
      <c r="G139" s="21">
        <v>0</v>
      </c>
      <c r="H139" s="7">
        <f>E139*I36</f>
        <v>8.1628959276018076</v>
      </c>
      <c r="I139" s="7">
        <f t="shared" si="35"/>
        <v>11.162895927601808</v>
      </c>
      <c r="J139" s="18">
        <v>15</v>
      </c>
      <c r="K139" s="47"/>
    </row>
    <row r="140" spans="1:11" x14ac:dyDescent="0.25">
      <c r="A140" s="21" t="s">
        <v>17</v>
      </c>
      <c r="B140" s="26"/>
      <c r="C140" s="21">
        <v>35</v>
      </c>
      <c r="D140" s="21">
        <v>3</v>
      </c>
      <c r="E140" s="21">
        <v>1</v>
      </c>
      <c r="F140" s="21">
        <f t="shared" si="34"/>
        <v>2</v>
      </c>
      <c r="G140" s="21">
        <v>0</v>
      </c>
      <c r="H140" s="7">
        <f>E140*I43</f>
        <v>4.1942446043165464</v>
      </c>
      <c r="I140" s="7">
        <f t="shared" si="35"/>
        <v>3.1942446043165464</v>
      </c>
      <c r="J140" s="18">
        <v>8</v>
      </c>
      <c r="K140" s="47"/>
    </row>
    <row r="141" spans="1:11" x14ac:dyDescent="0.25">
      <c r="A141" s="21" t="s">
        <v>17</v>
      </c>
      <c r="B141" s="26"/>
      <c r="C141" s="21">
        <v>36</v>
      </c>
      <c r="D141" s="21">
        <v>3</v>
      </c>
      <c r="E141" s="21">
        <v>0</v>
      </c>
      <c r="F141" s="21">
        <f t="shared" si="34"/>
        <v>3</v>
      </c>
      <c r="G141" s="21">
        <v>0</v>
      </c>
      <c r="H141" s="7">
        <f>E141*I50</f>
        <v>0</v>
      </c>
      <c r="I141" s="7">
        <f t="shared" si="35"/>
        <v>-3</v>
      </c>
      <c r="J141" s="18">
        <v>8</v>
      </c>
      <c r="K141" s="47"/>
    </row>
    <row r="142" spans="1:11" x14ac:dyDescent="0.25">
      <c r="A142" s="21" t="s">
        <v>17</v>
      </c>
      <c r="B142" s="26"/>
      <c r="C142" s="21">
        <v>37</v>
      </c>
      <c r="D142" s="21">
        <v>1</v>
      </c>
      <c r="E142" s="21">
        <v>0</v>
      </c>
      <c r="F142" s="21">
        <f t="shared" si="34"/>
        <v>1</v>
      </c>
      <c r="G142" s="21">
        <v>0</v>
      </c>
      <c r="H142" s="7">
        <f>E142*I57</f>
        <v>0</v>
      </c>
      <c r="I142" s="7">
        <f t="shared" si="35"/>
        <v>-1</v>
      </c>
      <c r="J142" s="18">
        <v>8</v>
      </c>
      <c r="K142" s="47"/>
    </row>
    <row r="143" spans="1:11" x14ac:dyDescent="0.25">
      <c r="A143" s="21" t="s">
        <v>17</v>
      </c>
      <c r="B143" s="26" t="s">
        <v>31</v>
      </c>
      <c r="C143" s="21">
        <v>31</v>
      </c>
      <c r="D143" s="21">
        <v>2</v>
      </c>
      <c r="E143" s="21">
        <v>5</v>
      </c>
      <c r="F143" s="21">
        <f t="shared" si="34"/>
        <v>1</v>
      </c>
      <c r="G143" s="21">
        <v>4</v>
      </c>
      <c r="H143" s="7">
        <f>E143*I15</f>
        <v>20.94142259414226</v>
      </c>
      <c r="I143" s="7">
        <f t="shared" si="35"/>
        <v>24.94142259414226</v>
      </c>
      <c r="J143" s="18">
        <v>25</v>
      </c>
      <c r="K143" s="45"/>
    </row>
    <row r="144" spans="1:11" x14ac:dyDescent="0.25">
      <c r="A144" s="21" t="s">
        <v>17</v>
      </c>
      <c r="B144" s="26"/>
      <c r="C144" s="21">
        <v>32</v>
      </c>
      <c r="D144" s="21">
        <v>6</v>
      </c>
      <c r="E144" s="21">
        <v>6</v>
      </c>
      <c r="F144" s="21">
        <f t="shared" si="34"/>
        <v>0</v>
      </c>
      <c r="G144" s="21">
        <v>0</v>
      </c>
      <c r="H144" s="7">
        <f>E144*I22</f>
        <v>25.558823529411761</v>
      </c>
      <c r="I144" s="7">
        <f t="shared" si="35"/>
        <v>31.558823529411761</v>
      </c>
      <c r="J144" s="18">
        <v>30</v>
      </c>
      <c r="K144" s="45"/>
    </row>
    <row r="145" spans="1:11" x14ac:dyDescent="0.25">
      <c r="A145" s="21" t="s">
        <v>17</v>
      </c>
      <c r="B145" s="26"/>
      <c r="C145" s="21">
        <v>33</v>
      </c>
      <c r="D145" s="21">
        <v>1</v>
      </c>
      <c r="E145" s="21">
        <v>4</v>
      </c>
      <c r="F145" s="21">
        <f t="shared" si="34"/>
        <v>2</v>
      </c>
      <c r="G145" s="21">
        <v>5</v>
      </c>
      <c r="H145" s="7">
        <f>E145*I29</f>
        <v>18.947368421052634</v>
      </c>
      <c r="I145" s="7">
        <f t="shared" si="35"/>
        <v>20.947368421052634</v>
      </c>
      <c r="J145" s="18">
        <v>20</v>
      </c>
      <c r="K145" s="45"/>
    </row>
    <row r="146" spans="1:11" x14ac:dyDescent="0.25">
      <c r="A146" s="21" t="s">
        <v>17</v>
      </c>
      <c r="B146" s="26"/>
      <c r="C146" s="21">
        <v>34</v>
      </c>
      <c r="D146" s="21">
        <v>5</v>
      </c>
      <c r="E146" s="21">
        <v>2</v>
      </c>
      <c r="F146" s="21">
        <f t="shared" si="34"/>
        <v>3</v>
      </c>
      <c r="G146" s="21">
        <v>0</v>
      </c>
      <c r="H146" s="7">
        <f>E146*I36</f>
        <v>8.1628959276018076</v>
      </c>
      <c r="I146" s="7">
        <f t="shared" si="35"/>
        <v>7.1628959276018076</v>
      </c>
      <c r="J146" s="18">
        <v>10</v>
      </c>
      <c r="K146" s="45"/>
    </row>
    <row r="147" spans="1:11" x14ac:dyDescent="0.25">
      <c r="A147" s="21" t="s">
        <v>17</v>
      </c>
      <c r="B147" s="26"/>
      <c r="C147" s="21">
        <v>35</v>
      </c>
      <c r="D147" s="21">
        <v>0</v>
      </c>
      <c r="E147" s="21">
        <v>8</v>
      </c>
      <c r="F147" s="21">
        <f t="shared" si="34"/>
        <v>0</v>
      </c>
      <c r="G147" s="21">
        <v>8</v>
      </c>
      <c r="H147" s="7">
        <f>E147*I43</f>
        <v>33.553956834532372</v>
      </c>
      <c r="I147" s="7">
        <f t="shared" si="35"/>
        <v>41.553956834532372</v>
      </c>
      <c r="J147" s="18">
        <v>40</v>
      </c>
      <c r="K147" s="45"/>
    </row>
    <row r="148" spans="1:11" x14ac:dyDescent="0.25">
      <c r="A148" s="21" t="s">
        <v>17</v>
      </c>
      <c r="B148" s="26"/>
      <c r="C148" s="21">
        <v>36</v>
      </c>
      <c r="D148" s="21">
        <v>6</v>
      </c>
      <c r="E148" s="21">
        <v>3</v>
      </c>
      <c r="F148" s="21">
        <f t="shared" si="34"/>
        <v>3</v>
      </c>
      <c r="G148" s="21">
        <v>0</v>
      </c>
      <c r="H148" s="7">
        <f>E148*I50</f>
        <v>10.088082901554404</v>
      </c>
      <c r="I148" s="7">
        <f t="shared" si="35"/>
        <v>10.088082901554404</v>
      </c>
      <c r="J148" s="18">
        <v>15</v>
      </c>
      <c r="K148" s="45"/>
    </row>
    <row r="149" spans="1:11" x14ac:dyDescent="0.25">
      <c r="A149" s="21" t="s">
        <v>17</v>
      </c>
      <c r="B149" s="26" t="s">
        <v>26</v>
      </c>
      <c r="C149" s="21">
        <v>31</v>
      </c>
      <c r="D149" s="21">
        <v>6</v>
      </c>
      <c r="E149" s="21">
        <v>0</v>
      </c>
      <c r="F149" s="21">
        <f t="shared" si="34"/>
        <v>6</v>
      </c>
      <c r="G149" s="21">
        <v>0</v>
      </c>
      <c r="H149" s="7">
        <f>E149*I15</f>
        <v>0</v>
      </c>
      <c r="I149" s="7">
        <f t="shared" si="35"/>
        <v>-6</v>
      </c>
      <c r="J149" s="18">
        <v>2</v>
      </c>
      <c r="K149" s="45"/>
    </row>
    <row r="150" spans="1:11" x14ac:dyDescent="0.25">
      <c r="A150" s="21" t="s">
        <v>17</v>
      </c>
      <c r="B150" s="26"/>
      <c r="C150" s="21">
        <v>32</v>
      </c>
      <c r="D150" s="21">
        <v>4</v>
      </c>
      <c r="E150" s="21">
        <v>1</v>
      </c>
      <c r="F150" s="21">
        <f t="shared" si="34"/>
        <v>3</v>
      </c>
      <c r="G150" s="21">
        <v>0</v>
      </c>
      <c r="H150" s="7">
        <f>E150*I22</f>
        <v>4.2598039215686265</v>
      </c>
      <c r="I150" s="7">
        <f t="shared" si="35"/>
        <v>2.2598039215686265</v>
      </c>
      <c r="J150" s="18">
        <v>3</v>
      </c>
      <c r="K150" s="45"/>
    </row>
    <row r="151" spans="1:11" x14ac:dyDescent="0.25">
      <c r="A151" s="21" t="s">
        <v>17</v>
      </c>
      <c r="B151" s="26"/>
      <c r="C151" s="21">
        <v>33</v>
      </c>
      <c r="D151" s="21">
        <v>3</v>
      </c>
      <c r="E151" s="21">
        <v>2</v>
      </c>
      <c r="F151" s="21">
        <f t="shared" si="34"/>
        <v>1</v>
      </c>
      <c r="G151" s="21">
        <v>0</v>
      </c>
      <c r="H151" s="7">
        <f>E151*I29</f>
        <v>9.4736842105263168</v>
      </c>
      <c r="I151" s="7">
        <f t="shared" si="35"/>
        <v>10.473684210526317</v>
      </c>
      <c r="J151" s="18">
        <v>6</v>
      </c>
      <c r="K151" s="45"/>
    </row>
    <row r="152" spans="1:11" x14ac:dyDescent="0.25">
      <c r="A152" s="21" t="s">
        <v>17</v>
      </c>
      <c r="B152" s="26"/>
      <c r="C152" s="21">
        <v>34</v>
      </c>
      <c r="D152" s="21">
        <v>2</v>
      </c>
      <c r="E152" s="21">
        <v>1</v>
      </c>
      <c r="F152" s="21">
        <f t="shared" si="34"/>
        <v>1</v>
      </c>
      <c r="G152" s="21">
        <v>0</v>
      </c>
      <c r="H152" s="7">
        <f>E152*I36</f>
        <v>4.0814479638009038</v>
      </c>
      <c r="I152" s="7">
        <f t="shared" si="35"/>
        <v>4.0814479638009038</v>
      </c>
      <c r="J152" s="18">
        <v>4</v>
      </c>
      <c r="K152" s="45"/>
    </row>
    <row r="153" spans="1:11" x14ac:dyDescent="0.25">
      <c r="A153" s="21" t="s">
        <v>17</v>
      </c>
      <c r="B153" s="26"/>
      <c r="C153" s="21">
        <v>35</v>
      </c>
      <c r="D153" s="21">
        <v>7</v>
      </c>
      <c r="E153" s="21">
        <v>2</v>
      </c>
      <c r="F153" s="21">
        <f t="shared" si="34"/>
        <v>5</v>
      </c>
      <c r="G153" s="21">
        <v>0</v>
      </c>
      <c r="H153" s="7">
        <f>E153*I43</f>
        <v>8.3884892086330929</v>
      </c>
      <c r="I153" s="7">
        <f t="shared" si="35"/>
        <v>5.3884892086330929</v>
      </c>
      <c r="J153" s="18">
        <v>5</v>
      </c>
      <c r="K153" s="45"/>
    </row>
    <row r="154" spans="1:11" x14ac:dyDescent="0.25">
      <c r="A154" s="21" t="s">
        <v>17</v>
      </c>
      <c r="B154" s="26"/>
      <c r="C154" s="21">
        <v>36</v>
      </c>
      <c r="D154" s="21">
        <v>4</v>
      </c>
      <c r="E154" s="21">
        <v>6</v>
      </c>
      <c r="F154" s="21">
        <f t="shared" si="34"/>
        <v>-2</v>
      </c>
      <c r="G154" s="21">
        <v>0</v>
      </c>
      <c r="H154" s="7">
        <f>E154*I50</f>
        <v>20.176165803108809</v>
      </c>
      <c r="I154" s="7">
        <f t="shared" si="35"/>
        <v>28.176165803108809</v>
      </c>
      <c r="J154" s="18">
        <v>12</v>
      </c>
      <c r="K154" s="45"/>
    </row>
    <row r="155" spans="1:11" x14ac:dyDescent="0.25">
      <c r="A155" s="21" t="s">
        <v>17</v>
      </c>
      <c r="B155" s="26" t="s">
        <v>27</v>
      </c>
      <c r="C155" s="21">
        <v>31</v>
      </c>
      <c r="D155" s="21">
        <v>8</v>
      </c>
      <c r="E155" s="21">
        <v>5</v>
      </c>
      <c r="F155" s="21">
        <f t="shared" si="34"/>
        <v>3</v>
      </c>
      <c r="G155" s="21">
        <v>0</v>
      </c>
      <c r="H155" s="7">
        <f>E155*I15</f>
        <v>20.94142259414226</v>
      </c>
      <c r="I155" s="7">
        <f t="shared" si="35"/>
        <v>22.94142259414226</v>
      </c>
      <c r="J155" s="18">
        <v>23</v>
      </c>
      <c r="K155" s="45"/>
    </row>
    <row r="156" spans="1:11" x14ac:dyDescent="0.25">
      <c r="A156" s="21" t="s">
        <v>17</v>
      </c>
      <c r="B156" s="26"/>
      <c r="C156" s="21">
        <v>32</v>
      </c>
      <c r="D156" s="21">
        <v>2</v>
      </c>
      <c r="E156" s="21">
        <v>3</v>
      </c>
      <c r="F156" s="21">
        <f t="shared" si="34"/>
        <v>-1</v>
      </c>
      <c r="G156" s="21">
        <v>0</v>
      </c>
      <c r="H156" s="7">
        <f>E156*I22</f>
        <v>12.77941176470588</v>
      </c>
      <c r="I156" s="7">
        <f t="shared" si="35"/>
        <v>16.77941176470588</v>
      </c>
      <c r="J156" s="18">
        <v>17</v>
      </c>
      <c r="K156" s="45"/>
    </row>
    <row r="157" spans="1:11" x14ac:dyDescent="0.25">
      <c r="A157" s="21" t="s">
        <v>17</v>
      </c>
      <c r="B157" s="26"/>
      <c r="C157" s="21">
        <v>33</v>
      </c>
      <c r="D157" s="21">
        <v>9</v>
      </c>
      <c r="E157" s="21">
        <v>4</v>
      </c>
      <c r="F157" s="21">
        <f t="shared" si="34"/>
        <v>5</v>
      </c>
      <c r="G157" s="21">
        <v>0</v>
      </c>
      <c r="H157" s="7">
        <f>E157*I29</f>
        <v>18.947368421052634</v>
      </c>
      <c r="I157" s="7">
        <f t="shared" si="35"/>
        <v>17.947368421052634</v>
      </c>
      <c r="J157" s="18">
        <v>18</v>
      </c>
      <c r="K157" s="45"/>
    </row>
    <row r="158" spans="1:11" x14ac:dyDescent="0.25">
      <c r="A158" s="21" t="s">
        <v>17</v>
      </c>
      <c r="B158" s="26"/>
      <c r="C158" s="21">
        <v>34</v>
      </c>
      <c r="D158" s="21">
        <v>9</v>
      </c>
      <c r="E158" s="21">
        <v>4</v>
      </c>
      <c r="F158" s="21">
        <f t="shared" si="34"/>
        <v>5</v>
      </c>
      <c r="G158" s="21">
        <v>0</v>
      </c>
      <c r="H158" s="7">
        <f>E158*I36</f>
        <v>16.325791855203615</v>
      </c>
      <c r="I158" s="7">
        <f t="shared" si="35"/>
        <v>15.325791855203615</v>
      </c>
      <c r="J158" s="18">
        <v>15</v>
      </c>
      <c r="K158" s="45"/>
    </row>
    <row r="159" spans="1:11" x14ac:dyDescent="0.25">
      <c r="A159" s="21" t="s">
        <v>17</v>
      </c>
      <c r="B159" s="26"/>
      <c r="C159" s="21">
        <v>35</v>
      </c>
      <c r="D159" s="21">
        <v>9</v>
      </c>
      <c r="E159" s="21">
        <v>17</v>
      </c>
      <c r="F159" s="21">
        <f t="shared" si="34"/>
        <v>-8</v>
      </c>
      <c r="G159" s="21">
        <v>0</v>
      </c>
      <c r="H159" s="7">
        <f>E159*I43</f>
        <v>71.302158273381295</v>
      </c>
      <c r="I159" s="7">
        <f t="shared" si="35"/>
        <v>96.302158273381295</v>
      </c>
      <c r="J159" s="18">
        <v>40</v>
      </c>
      <c r="K159" s="45"/>
    </row>
    <row r="160" spans="1:11" x14ac:dyDescent="0.25">
      <c r="A160" s="21" t="s">
        <v>17</v>
      </c>
      <c r="B160" s="26"/>
      <c r="C160" s="21">
        <v>36</v>
      </c>
      <c r="D160" s="21">
        <v>12</v>
      </c>
      <c r="E160" s="21">
        <v>6</v>
      </c>
      <c r="F160" s="21">
        <f t="shared" si="34"/>
        <v>6</v>
      </c>
      <c r="G160" s="21">
        <v>0</v>
      </c>
      <c r="H160" s="7">
        <f>E160*I50</f>
        <v>20.176165803108809</v>
      </c>
      <c r="I160" s="7">
        <f t="shared" si="35"/>
        <v>20.176165803108809</v>
      </c>
      <c r="J160" s="18">
        <v>20</v>
      </c>
      <c r="K160" s="45"/>
    </row>
    <row r="161" spans="1:11" x14ac:dyDescent="0.25">
      <c r="A161" s="21" t="s">
        <v>17</v>
      </c>
      <c r="B161" s="26" t="s">
        <v>28</v>
      </c>
      <c r="C161" s="21">
        <v>31</v>
      </c>
      <c r="D161" s="21">
        <v>5</v>
      </c>
      <c r="E161" s="21">
        <v>6</v>
      </c>
      <c r="F161" s="21">
        <f t="shared" si="34"/>
        <v>-1</v>
      </c>
      <c r="G161" s="21">
        <v>0</v>
      </c>
      <c r="H161" s="7">
        <f>E161*I15</f>
        <v>25.12970711297071</v>
      </c>
      <c r="I161" s="7">
        <f t="shared" si="35"/>
        <v>32.129707112970706</v>
      </c>
      <c r="J161" s="18">
        <v>30</v>
      </c>
      <c r="K161" s="45"/>
    </row>
    <row r="162" spans="1:11" x14ac:dyDescent="0.25">
      <c r="A162" s="21" t="s">
        <v>17</v>
      </c>
      <c r="B162" s="26"/>
      <c r="C162" s="21">
        <v>32</v>
      </c>
      <c r="D162" s="21">
        <v>6</v>
      </c>
      <c r="E162" s="21">
        <v>2</v>
      </c>
      <c r="F162" s="21">
        <f t="shared" ref="F162:F224" si="36">(D162+G162)-E162</f>
        <v>4</v>
      </c>
      <c r="G162" s="21">
        <v>0</v>
      </c>
      <c r="H162" s="7">
        <f>E162*I22</f>
        <v>8.5196078431372531</v>
      </c>
      <c r="I162" s="7">
        <f t="shared" ref="I162:I224" si="37">(H162+E162)-F162</f>
        <v>6.5196078431372531</v>
      </c>
      <c r="J162" s="18">
        <v>10</v>
      </c>
      <c r="K162" s="45"/>
    </row>
    <row r="163" spans="1:11" x14ac:dyDescent="0.25">
      <c r="A163" s="21" t="s">
        <v>17</v>
      </c>
      <c r="B163" s="26"/>
      <c r="C163" s="21">
        <v>33</v>
      </c>
      <c r="D163" s="21">
        <v>6</v>
      </c>
      <c r="E163" s="21">
        <v>6</v>
      </c>
      <c r="F163" s="21">
        <f t="shared" si="36"/>
        <v>7</v>
      </c>
      <c r="G163" s="21">
        <v>7</v>
      </c>
      <c r="H163" s="7">
        <f>E163*I29</f>
        <v>28.421052631578952</v>
      </c>
      <c r="I163" s="7">
        <f t="shared" si="37"/>
        <v>27.421052631578952</v>
      </c>
      <c r="J163" s="18">
        <v>25</v>
      </c>
      <c r="K163" s="45"/>
    </row>
    <row r="164" spans="1:11" x14ac:dyDescent="0.25">
      <c r="A164" s="21" t="s">
        <v>17</v>
      </c>
      <c r="B164" s="26"/>
      <c r="C164" s="21">
        <v>34</v>
      </c>
      <c r="D164" s="21">
        <v>4</v>
      </c>
      <c r="E164" s="21">
        <v>6</v>
      </c>
      <c r="F164" s="21">
        <f t="shared" si="36"/>
        <v>5</v>
      </c>
      <c r="G164" s="21">
        <v>7</v>
      </c>
      <c r="H164" s="7">
        <f>E164*I36</f>
        <v>24.488687782805421</v>
      </c>
      <c r="I164" s="7">
        <f t="shared" si="37"/>
        <v>25.488687782805421</v>
      </c>
      <c r="J164" s="18">
        <v>25</v>
      </c>
      <c r="K164" s="45"/>
    </row>
    <row r="165" spans="1:11" x14ac:dyDescent="0.25">
      <c r="A165" s="21" t="s">
        <v>17</v>
      </c>
      <c r="B165" s="26"/>
      <c r="C165" s="21">
        <v>35</v>
      </c>
      <c r="D165" s="21">
        <v>2</v>
      </c>
      <c r="E165" s="21">
        <v>8</v>
      </c>
      <c r="F165" s="21">
        <f t="shared" si="36"/>
        <v>3</v>
      </c>
      <c r="G165" s="21">
        <v>9</v>
      </c>
      <c r="H165" s="7">
        <f>E165*I43</f>
        <v>33.553956834532372</v>
      </c>
      <c r="I165" s="7">
        <f t="shared" si="37"/>
        <v>38.553956834532372</v>
      </c>
      <c r="J165" s="18">
        <v>35</v>
      </c>
      <c r="K165" s="45"/>
    </row>
    <row r="166" spans="1:11" x14ac:dyDescent="0.25">
      <c r="A166" s="21" t="s">
        <v>17</v>
      </c>
      <c r="B166" s="26"/>
      <c r="C166" s="21">
        <v>36</v>
      </c>
      <c r="D166" s="21">
        <v>-1</v>
      </c>
      <c r="E166" s="21">
        <v>8</v>
      </c>
      <c r="F166" s="21">
        <f t="shared" si="36"/>
        <v>1</v>
      </c>
      <c r="G166" s="21">
        <v>10</v>
      </c>
      <c r="H166" s="7">
        <f>E166*I50</f>
        <v>26.901554404145077</v>
      </c>
      <c r="I166" s="7">
        <f t="shared" si="37"/>
        <v>33.901554404145074</v>
      </c>
      <c r="J166" s="18">
        <v>30</v>
      </c>
      <c r="K166" s="45"/>
    </row>
    <row r="167" spans="1:11" x14ac:dyDescent="0.25">
      <c r="A167" s="21" t="s">
        <v>17</v>
      </c>
      <c r="B167" s="26" t="s">
        <v>33</v>
      </c>
      <c r="C167" s="21">
        <v>26</v>
      </c>
      <c r="D167" s="21">
        <v>3</v>
      </c>
      <c r="E167" s="21">
        <v>0</v>
      </c>
      <c r="F167" s="21">
        <f t="shared" si="36"/>
        <v>3</v>
      </c>
      <c r="G167" s="21">
        <v>0</v>
      </c>
      <c r="H167" s="7">
        <f>E167*I3</f>
        <v>0</v>
      </c>
      <c r="I167" s="7">
        <f t="shared" si="37"/>
        <v>-3</v>
      </c>
      <c r="J167" s="18">
        <v>2</v>
      </c>
      <c r="K167" s="46"/>
    </row>
    <row r="168" spans="1:11" x14ac:dyDescent="0.25">
      <c r="A168" s="21" t="s">
        <v>17</v>
      </c>
      <c r="B168" s="26"/>
      <c r="C168" s="21">
        <v>27</v>
      </c>
      <c r="D168" s="21">
        <v>3</v>
      </c>
      <c r="E168" s="21">
        <v>3</v>
      </c>
      <c r="F168" s="21">
        <f t="shared" si="36"/>
        <v>0</v>
      </c>
      <c r="G168" s="21">
        <v>0</v>
      </c>
      <c r="H168" s="7">
        <f>E168*I3</f>
        <v>15.873417721518987</v>
      </c>
      <c r="I168" s="7">
        <f t="shared" si="37"/>
        <v>18.873417721518987</v>
      </c>
      <c r="J168" s="18">
        <v>10</v>
      </c>
      <c r="K168" s="46"/>
    </row>
    <row r="169" spans="1:11" x14ac:dyDescent="0.25">
      <c r="A169" s="21" t="s">
        <v>17</v>
      </c>
      <c r="B169" s="26"/>
      <c r="C169" s="21">
        <v>28</v>
      </c>
      <c r="D169" s="21">
        <v>5</v>
      </c>
      <c r="E169" s="21">
        <v>1</v>
      </c>
      <c r="F169" s="21">
        <f t="shared" si="36"/>
        <v>4</v>
      </c>
      <c r="G169" s="21">
        <v>0</v>
      </c>
      <c r="H169" s="7">
        <f>E169*I3</f>
        <v>5.2911392405063289</v>
      </c>
      <c r="I169" s="7">
        <f t="shared" si="37"/>
        <v>2.2911392405063289</v>
      </c>
      <c r="J169" s="18">
        <v>3</v>
      </c>
      <c r="K169" s="46"/>
    </row>
    <row r="170" spans="1:11" x14ac:dyDescent="0.25">
      <c r="A170" s="21" t="s">
        <v>17</v>
      </c>
      <c r="B170" s="26"/>
      <c r="C170" s="21">
        <v>29</v>
      </c>
      <c r="D170" s="21">
        <v>7</v>
      </c>
      <c r="E170" s="21">
        <v>3</v>
      </c>
      <c r="F170" s="21">
        <f t="shared" si="36"/>
        <v>4</v>
      </c>
      <c r="G170" s="21">
        <v>0</v>
      </c>
      <c r="H170" s="7">
        <f>E170*I7</f>
        <v>17.261538461538461</v>
      </c>
      <c r="I170" s="7">
        <f t="shared" si="37"/>
        <v>16.261538461538461</v>
      </c>
      <c r="J170" s="18">
        <v>10</v>
      </c>
      <c r="K170" s="46"/>
    </row>
    <row r="171" spans="1:11" x14ac:dyDescent="0.25">
      <c r="A171" s="21" t="s">
        <v>17</v>
      </c>
      <c r="B171" s="26"/>
      <c r="C171" s="21">
        <v>30</v>
      </c>
      <c r="D171" s="21">
        <v>6</v>
      </c>
      <c r="E171" s="21">
        <v>4</v>
      </c>
      <c r="F171" s="21">
        <f t="shared" si="36"/>
        <v>2</v>
      </c>
      <c r="G171" s="21">
        <v>0</v>
      </c>
      <c r="H171" s="7">
        <f>E171*I11</f>
        <v>15.794871794871796</v>
      </c>
      <c r="I171" s="7">
        <f t="shared" si="37"/>
        <v>17.794871794871796</v>
      </c>
      <c r="J171" s="18">
        <v>10</v>
      </c>
      <c r="K171" s="46"/>
    </row>
    <row r="172" spans="1:11" x14ac:dyDescent="0.25">
      <c r="A172" s="21" t="s">
        <v>17</v>
      </c>
      <c r="B172" s="26" t="s">
        <v>32</v>
      </c>
      <c r="C172" s="21">
        <v>31</v>
      </c>
      <c r="D172" s="21">
        <v>3</v>
      </c>
      <c r="E172" s="21">
        <v>2</v>
      </c>
      <c r="F172" s="21">
        <f t="shared" si="36"/>
        <v>3</v>
      </c>
      <c r="G172" s="21">
        <v>2</v>
      </c>
      <c r="H172" s="7">
        <f>E172*I15</f>
        <v>8.3765690376569033</v>
      </c>
      <c r="I172" s="7">
        <f t="shared" si="37"/>
        <v>7.3765690376569033</v>
      </c>
      <c r="J172" s="18">
        <v>10</v>
      </c>
      <c r="K172" s="47" t="s">
        <v>44</v>
      </c>
    </row>
    <row r="173" spans="1:11" x14ac:dyDescent="0.25">
      <c r="A173" s="21" t="s">
        <v>17</v>
      </c>
      <c r="B173" s="26"/>
      <c r="C173" s="21">
        <v>32</v>
      </c>
      <c r="D173" s="21">
        <v>1</v>
      </c>
      <c r="E173" s="21">
        <v>5</v>
      </c>
      <c r="F173" s="21">
        <f t="shared" si="36"/>
        <v>0</v>
      </c>
      <c r="G173" s="21">
        <v>4</v>
      </c>
      <c r="H173" s="7">
        <f>E173*I22</f>
        <v>21.299019607843132</v>
      </c>
      <c r="I173" s="7">
        <f t="shared" si="37"/>
        <v>26.299019607843132</v>
      </c>
      <c r="J173" s="18">
        <v>25</v>
      </c>
      <c r="K173" s="47"/>
    </row>
    <row r="174" spans="1:11" x14ac:dyDescent="0.25">
      <c r="A174" s="21" t="s">
        <v>17</v>
      </c>
      <c r="B174" s="26"/>
      <c r="C174" s="21">
        <v>33</v>
      </c>
      <c r="D174" s="21">
        <v>2</v>
      </c>
      <c r="E174" s="21">
        <v>3</v>
      </c>
      <c r="F174" s="21">
        <f t="shared" si="36"/>
        <v>6</v>
      </c>
      <c r="G174" s="21">
        <v>7</v>
      </c>
      <c r="H174" s="7">
        <f>E174*I29</f>
        <v>14.210526315789476</v>
      </c>
      <c r="I174" s="7">
        <f t="shared" si="37"/>
        <v>11.210526315789476</v>
      </c>
      <c r="J174" s="18">
        <v>15</v>
      </c>
      <c r="K174" s="47"/>
    </row>
    <row r="175" spans="1:11" x14ac:dyDescent="0.25">
      <c r="A175" s="21" t="s">
        <v>17</v>
      </c>
      <c r="B175" s="26"/>
      <c r="C175" s="21">
        <v>34</v>
      </c>
      <c r="D175" s="21">
        <v>0</v>
      </c>
      <c r="E175" s="21">
        <v>5</v>
      </c>
      <c r="F175" s="21">
        <f t="shared" si="36"/>
        <v>3</v>
      </c>
      <c r="G175" s="21">
        <v>8</v>
      </c>
      <c r="H175" s="7">
        <f>E175*I36</f>
        <v>20.40723981900452</v>
      </c>
      <c r="I175" s="7">
        <f t="shared" si="37"/>
        <v>22.40723981900452</v>
      </c>
      <c r="J175" s="18">
        <v>25</v>
      </c>
      <c r="K175" s="47"/>
    </row>
    <row r="176" spans="1:11" x14ac:dyDescent="0.25">
      <c r="A176" s="21" t="s">
        <v>17</v>
      </c>
      <c r="B176" s="26"/>
      <c r="C176" s="21">
        <v>35</v>
      </c>
      <c r="D176" s="21">
        <v>-1</v>
      </c>
      <c r="E176" s="21">
        <v>3</v>
      </c>
      <c r="F176" s="21">
        <f t="shared" si="36"/>
        <v>7</v>
      </c>
      <c r="G176" s="21">
        <v>11</v>
      </c>
      <c r="H176" s="7">
        <f>E176*I43</f>
        <v>12.582733812949639</v>
      </c>
      <c r="I176" s="7">
        <f t="shared" si="37"/>
        <v>8.5827338129496393</v>
      </c>
      <c r="J176" s="18">
        <v>15</v>
      </c>
      <c r="K176" s="47"/>
    </row>
    <row r="177" spans="1:11" x14ac:dyDescent="0.25">
      <c r="A177" s="19" t="s">
        <v>17</v>
      </c>
      <c r="B177" s="23"/>
      <c r="C177" s="19">
        <v>36</v>
      </c>
      <c r="D177" s="19">
        <v>0</v>
      </c>
      <c r="E177" s="19">
        <v>9</v>
      </c>
      <c r="F177" s="19">
        <f t="shared" si="36"/>
        <v>-1</v>
      </c>
      <c r="G177" s="19">
        <v>8</v>
      </c>
      <c r="H177" s="42">
        <f>E177*I50</f>
        <v>30.264248704663213</v>
      </c>
      <c r="I177" s="42">
        <f t="shared" si="37"/>
        <v>40.264248704663217</v>
      </c>
      <c r="J177" s="43">
        <v>35</v>
      </c>
      <c r="K177" s="47"/>
    </row>
    <row r="178" spans="1:11" x14ac:dyDescent="0.25">
      <c r="A178" s="12"/>
      <c r="B178" s="12"/>
      <c r="C178" s="12"/>
      <c r="D178" s="12"/>
      <c r="E178" s="12"/>
      <c r="F178" s="12">
        <f t="shared" si="36"/>
        <v>0</v>
      </c>
      <c r="G178" s="12"/>
      <c r="H178" s="13"/>
      <c r="I178" s="13"/>
      <c r="J178" s="12"/>
    </row>
    <row r="179" spans="1:11" x14ac:dyDescent="0.25">
      <c r="A179" s="20" t="s">
        <v>18</v>
      </c>
      <c r="B179" s="24" t="s">
        <v>34</v>
      </c>
      <c r="C179" s="20">
        <v>26</v>
      </c>
      <c r="D179" s="20">
        <v>5</v>
      </c>
      <c r="E179" s="20">
        <v>2</v>
      </c>
      <c r="F179" s="20">
        <f t="shared" si="36"/>
        <v>3</v>
      </c>
      <c r="G179" s="20">
        <v>0</v>
      </c>
      <c r="H179" s="11">
        <f>E179*I62</f>
        <v>10.352941176470589</v>
      </c>
      <c r="I179" s="11">
        <f t="shared" si="37"/>
        <v>9.3529411764705888</v>
      </c>
      <c r="J179" s="44">
        <v>10</v>
      </c>
    </row>
    <row r="180" spans="1:11" x14ac:dyDescent="0.25">
      <c r="A180" s="21" t="s">
        <v>18</v>
      </c>
      <c r="B180" s="26"/>
      <c r="C180" s="21">
        <v>27</v>
      </c>
      <c r="D180" s="21">
        <v>5</v>
      </c>
      <c r="E180" s="21">
        <v>6</v>
      </c>
      <c r="F180" s="21">
        <f t="shared" si="36"/>
        <v>5</v>
      </c>
      <c r="G180" s="21">
        <v>6</v>
      </c>
      <c r="H180" s="7">
        <f>E180*I64</f>
        <v>55.000000000000007</v>
      </c>
      <c r="I180" s="7">
        <f t="shared" si="37"/>
        <v>56.000000000000007</v>
      </c>
      <c r="J180" s="18">
        <v>20</v>
      </c>
    </row>
    <row r="181" spans="1:11" x14ac:dyDescent="0.25">
      <c r="A181" s="21" t="s">
        <v>18</v>
      </c>
      <c r="B181" s="26"/>
      <c r="C181" s="21">
        <v>28</v>
      </c>
      <c r="D181" s="21">
        <v>3</v>
      </c>
      <c r="E181" s="21">
        <v>1</v>
      </c>
      <c r="F181" s="21">
        <f t="shared" si="36"/>
        <v>2</v>
      </c>
      <c r="G181" s="21">
        <v>0</v>
      </c>
      <c r="H181" s="7">
        <f>E181*I66</f>
        <v>8.5555555555555554</v>
      </c>
      <c r="I181" s="7">
        <f t="shared" si="37"/>
        <v>7.5555555555555554</v>
      </c>
      <c r="J181" s="18">
        <v>10</v>
      </c>
    </row>
    <row r="182" spans="1:11" x14ac:dyDescent="0.25">
      <c r="A182" s="21" t="s">
        <v>18</v>
      </c>
      <c r="B182" s="26"/>
      <c r="C182" s="21">
        <v>29</v>
      </c>
      <c r="D182" s="21">
        <v>6</v>
      </c>
      <c r="E182" s="21">
        <v>2</v>
      </c>
      <c r="F182" s="21">
        <f t="shared" si="36"/>
        <v>4</v>
      </c>
      <c r="G182" s="21">
        <v>0</v>
      </c>
      <c r="H182" s="7">
        <f>E182*I68</f>
        <v>21.043478260869566</v>
      </c>
      <c r="I182" s="7">
        <f t="shared" si="37"/>
        <v>19.043478260869566</v>
      </c>
      <c r="J182" s="18">
        <v>20</v>
      </c>
    </row>
    <row r="183" spans="1:11" x14ac:dyDescent="0.25">
      <c r="A183" s="21" t="s">
        <v>18</v>
      </c>
      <c r="B183" s="26"/>
      <c r="C183" s="21">
        <v>30</v>
      </c>
      <c r="D183" s="21">
        <v>4</v>
      </c>
      <c r="E183" s="21">
        <v>7</v>
      </c>
      <c r="F183" s="21">
        <f t="shared" si="36"/>
        <v>3</v>
      </c>
      <c r="G183" s="21">
        <v>6</v>
      </c>
      <c r="H183" s="7">
        <f>E183*I70</f>
        <v>15.583333333333334</v>
      </c>
      <c r="I183" s="7">
        <f t="shared" si="37"/>
        <v>19.583333333333336</v>
      </c>
      <c r="J183" s="18">
        <v>20</v>
      </c>
    </row>
    <row r="184" spans="1:11" x14ac:dyDescent="0.25">
      <c r="A184" s="21" t="s">
        <v>18</v>
      </c>
      <c r="B184" s="26" t="s">
        <v>20</v>
      </c>
      <c r="C184" s="21">
        <v>26</v>
      </c>
      <c r="D184" s="21">
        <v>-1</v>
      </c>
      <c r="E184" s="21">
        <v>4</v>
      </c>
      <c r="F184" s="21">
        <f t="shared" si="36"/>
        <v>1</v>
      </c>
      <c r="G184" s="21">
        <v>6</v>
      </c>
      <c r="H184" s="7">
        <f>E184*I62</f>
        <v>20.705882352941178</v>
      </c>
      <c r="I184" s="7">
        <f t="shared" si="37"/>
        <v>23.705882352941178</v>
      </c>
      <c r="J184" s="18">
        <v>20</v>
      </c>
    </row>
    <row r="185" spans="1:11" x14ac:dyDescent="0.25">
      <c r="A185" s="21" t="s">
        <v>18</v>
      </c>
      <c r="B185" s="26"/>
      <c r="C185" s="21">
        <v>27</v>
      </c>
      <c r="D185" s="21">
        <v>4</v>
      </c>
      <c r="E185" s="21">
        <v>2</v>
      </c>
      <c r="F185" s="21">
        <f t="shared" si="36"/>
        <v>6</v>
      </c>
      <c r="G185" s="21">
        <v>4</v>
      </c>
      <c r="H185" s="7">
        <f>E185*I64</f>
        <v>18.333333333333336</v>
      </c>
      <c r="I185" s="7">
        <f t="shared" si="37"/>
        <v>14.333333333333336</v>
      </c>
      <c r="J185" s="18">
        <v>12</v>
      </c>
    </row>
    <row r="186" spans="1:11" x14ac:dyDescent="0.25">
      <c r="A186" s="21" t="s">
        <v>18</v>
      </c>
      <c r="B186" s="26"/>
      <c r="C186" s="21">
        <v>28</v>
      </c>
      <c r="D186" s="21">
        <v>2</v>
      </c>
      <c r="E186" s="21">
        <v>1</v>
      </c>
      <c r="F186" s="21">
        <f t="shared" si="36"/>
        <v>1</v>
      </c>
      <c r="G186" s="21">
        <v>0</v>
      </c>
      <c r="H186" s="7">
        <f>E186*I66</f>
        <v>8.5555555555555554</v>
      </c>
      <c r="I186" s="7">
        <f t="shared" si="37"/>
        <v>8.5555555555555554</v>
      </c>
      <c r="J186" s="18">
        <v>10</v>
      </c>
    </row>
    <row r="187" spans="1:11" x14ac:dyDescent="0.25">
      <c r="A187" s="21" t="s">
        <v>18</v>
      </c>
      <c r="B187" s="26"/>
      <c r="C187" s="21">
        <v>29</v>
      </c>
      <c r="D187" s="21">
        <v>3</v>
      </c>
      <c r="E187" s="21">
        <v>1</v>
      </c>
      <c r="F187" s="21">
        <f t="shared" si="36"/>
        <v>2</v>
      </c>
      <c r="G187" s="21">
        <v>0</v>
      </c>
      <c r="H187" s="7">
        <f>E187*I68</f>
        <v>10.521739130434783</v>
      </c>
      <c r="I187" s="7">
        <f t="shared" si="37"/>
        <v>9.5217391304347831</v>
      </c>
      <c r="J187" s="18">
        <v>10</v>
      </c>
    </row>
    <row r="188" spans="1:11" x14ac:dyDescent="0.25">
      <c r="A188" s="21" t="s">
        <v>18</v>
      </c>
      <c r="B188" s="26"/>
      <c r="C188" s="21">
        <v>30</v>
      </c>
      <c r="D188" s="21">
        <v>4</v>
      </c>
      <c r="E188" s="21">
        <v>3</v>
      </c>
      <c r="F188" s="21">
        <f t="shared" si="36"/>
        <v>1</v>
      </c>
      <c r="G188" s="21">
        <v>0</v>
      </c>
      <c r="H188" s="7">
        <f>E188*I70</f>
        <v>6.6785714285714288</v>
      </c>
      <c r="I188" s="7">
        <f t="shared" si="37"/>
        <v>8.6785714285714288</v>
      </c>
      <c r="J188" s="18">
        <v>10</v>
      </c>
    </row>
    <row r="189" spans="1:11" x14ac:dyDescent="0.25">
      <c r="A189" s="21" t="s">
        <v>18</v>
      </c>
      <c r="B189" s="26"/>
      <c r="C189" s="21">
        <v>31</v>
      </c>
      <c r="D189" s="21">
        <v>3</v>
      </c>
      <c r="E189" s="21">
        <v>6</v>
      </c>
      <c r="F189" s="21">
        <f t="shared" si="36"/>
        <v>3</v>
      </c>
      <c r="G189" s="21">
        <v>6</v>
      </c>
      <c r="H189" s="7">
        <f>E189*I74</f>
        <v>29.25</v>
      </c>
      <c r="I189" s="7">
        <f t="shared" si="37"/>
        <v>32.25</v>
      </c>
      <c r="J189" s="18">
        <v>25</v>
      </c>
    </row>
    <row r="190" spans="1:11" x14ac:dyDescent="0.25">
      <c r="A190" s="21" t="s">
        <v>18</v>
      </c>
      <c r="B190" s="26"/>
      <c r="C190" s="21">
        <v>32</v>
      </c>
      <c r="D190" s="21">
        <v>4</v>
      </c>
      <c r="E190" s="21">
        <v>4</v>
      </c>
      <c r="F190" s="21">
        <f t="shared" si="36"/>
        <v>6</v>
      </c>
      <c r="G190" s="21">
        <v>6</v>
      </c>
      <c r="H190" s="7">
        <f>E190*I78</f>
        <v>15.644444444444444</v>
      </c>
      <c r="I190" s="7">
        <f t="shared" si="37"/>
        <v>13.644444444444446</v>
      </c>
      <c r="J190" s="18">
        <v>15</v>
      </c>
    </row>
    <row r="191" spans="1:11" x14ac:dyDescent="0.25">
      <c r="A191" s="21" t="s">
        <v>18</v>
      </c>
      <c r="B191" s="26"/>
      <c r="C191" s="21">
        <v>33</v>
      </c>
      <c r="D191" s="21">
        <v>1</v>
      </c>
      <c r="E191" s="21">
        <v>4</v>
      </c>
      <c r="F191" s="21">
        <f t="shared" si="36"/>
        <v>4</v>
      </c>
      <c r="G191" s="21">
        <v>7</v>
      </c>
      <c r="H191" s="7">
        <f>E191*I82</f>
        <v>14.399999999999999</v>
      </c>
      <c r="I191" s="7">
        <f t="shared" si="37"/>
        <v>14.399999999999999</v>
      </c>
      <c r="J191" s="18">
        <v>15</v>
      </c>
    </row>
    <row r="192" spans="1:11" x14ac:dyDescent="0.25">
      <c r="A192" s="21" t="s">
        <v>18</v>
      </c>
      <c r="B192" s="26"/>
      <c r="C192" s="21">
        <v>34</v>
      </c>
      <c r="D192" s="21">
        <v>2</v>
      </c>
      <c r="E192" s="21">
        <v>3</v>
      </c>
      <c r="F192" s="21">
        <f t="shared" si="36"/>
        <v>5</v>
      </c>
      <c r="G192" s="21">
        <v>6</v>
      </c>
      <c r="H192" s="7">
        <f>E192*I86</f>
        <v>12.638297872340427</v>
      </c>
      <c r="I192" s="7">
        <f t="shared" si="37"/>
        <v>10.638297872340427</v>
      </c>
      <c r="J192" s="18">
        <v>10</v>
      </c>
    </row>
    <row r="193" spans="1:10" x14ac:dyDescent="0.25">
      <c r="A193" s="21" t="s">
        <v>18</v>
      </c>
      <c r="B193" s="26"/>
      <c r="C193" s="21">
        <v>35</v>
      </c>
      <c r="D193" s="21">
        <v>0</v>
      </c>
      <c r="E193" s="21">
        <v>8</v>
      </c>
      <c r="F193" s="21">
        <f t="shared" si="36"/>
        <v>1</v>
      </c>
      <c r="G193" s="21">
        <v>9</v>
      </c>
      <c r="H193" s="7">
        <f>E193*I90</f>
        <v>25.5</v>
      </c>
      <c r="I193" s="7">
        <f t="shared" si="37"/>
        <v>32.5</v>
      </c>
      <c r="J193" s="18">
        <v>25</v>
      </c>
    </row>
    <row r="194" spans="1:10" x14ac:dyDescent="0.25">
      <c r="A194" s="21" t="s">
        <v>18</v>
      </c>
      <c r="B194" s="26" t="s">
        <v>37</v>
      </c>
      <c r="C194" s="21">
        <v>26</v>
      </c>
      <c r="D194" s="21">
        <v>1</v>
      </c>
      <c r="E194" s="21">
        <v>3</v>
      </c>
      <c r="F194" s="21">
        <f t="shared" si="36"/>
        <v>-2</v>
      </c>
      <c r="G194" s="21">
        <v>0</v>
      </c>
      <c r="H194" s="7">
        <f>E194*I62</f>
        <v>15.529411764705884</v>
      </c>
      <c r="I194" s="7">
        <f t="shared" si="37"/>
        <v>20.529411764705884</v>
      </c>
      <c r="J194" s="18">
        <v>15</v>
      </c>
    </row>
    <row r="195" spans="1:10" x14ac:dyDescent="0.25">
      <c r="A195" s="21" t="s">
        <v>18</v>
      </c>
      <c r="B195" s="26"/>
      <c r="C195" s="21">
        <v>27</v>
      </c>
      <c r="D195" s="21">
        <v>2</v>
      </c>
      <c r="E195" s="21">
        <v>1</v>
      </c>
      <c r="F195" s="21">
        <f t="shared" si="36"/>
        <v>1</v>
      </c>
      <c r="G195" s="21">
        <v>0</v>
      </c>
      <c r="H195" s="7">
        <f>E195*I64</f>
        <v>9.1666666666666679</v>
      </c>
      <c r="I195" s="7">
        <f t="shared" si="37"/>
        <v>9.1666666666666679</v>
      </c>
      <c r="J195" s="18">
        <v>7</v>
      </c>
    </row>
    <row r="196" spans="1:10" x14ac:dyDescent="0.25">
      <c r="A196" s="21" t="s">
        <v>18</v>
      </c>
      <c r="B196" s="26"/>
      <c r="C196" s="21">
        <v>28</v>
      </c>
      <c r="D196" s="21">
        <v>1</v>
      </c>
      <c r="E196" s="21">
        <v>2</v>
      </c>
      <c r="F196" s="21">
        <f t="shared" si="36"/>
        <v>-1</v>
      </c>
      <c r="G196" s="21">
        <v>0</v>
      </c>
      <c r="H196" s="7">
        <f>E196*I66</f>
        <v>17.111111111111111</v>
      </c>
      <c r="I196" s="7">
        <f t="shared" si="37"/>
        <v>20.111111111111111</v>
      </c>
      <c r="J196" s="18">
        <v>15</v>
      </c>
    </row>
    <row r="197" spans="1:10" x14ac:dyDescent="0.25">
      <c r="A197" s="21" t="s">
        <v>18</v>
      </c>
      <c r="B197" s="26"/>
      <c r="C197" s="21">
        <v>29</v>
      </c>
      <c r="D197" s="21">
        <v>2</v>
      </c>
      <c r="E197" s="21">
        <v>2</v>
      </c>
      <c r="F197" s="21">
        <f t="shared" si="36"/>
        <v>4</v>
      </c>
      <c r="G197" s="21">
        <v>4</v>
      </c>
      <c r="H197" s="7">
        <f>E197*I68</f>
        <v>21.043478260869566</v>
      </c>
      <c r="I197" s="7">
        <f t="shared" si="37"/>
        <v>19.043478260869566</v>
      </c>
      <c r="J197" s="18">
        <v>15</v>
      </c>
    </row>
    <row r="198" spans="1:10" x14ac:dyDescent="0.25">
      <c r="A198" s="21" t="s">
        <v>18</v>
      </c>
      <c r="B198" s="26"/>
      <c r="C198" s="21">
        <v>30</v>
      </c>
      <c r="D198" s="21">
        <v>4</v>
      </c>
      <c r="E198" s="21">
        <v>2</v>
      </c>
      <c r="F198" s="21">
        <f t="shared" si="36"/>
        <v>2</v>
      </c>
      <c r="G198" s="21">
        <v>0</v>
      </c>
      <c r="H198" s="7">
        <f>E198*I70</f>
        <v>4.4523809523809526</v>
      </c>
      <c r="I198" s="7">
        <f t="shared" si="37"/>
        <v>4.4523809523809526</v>
      </c>
      <c r="J198" s="18">
        <v>5</v>
      </c>
    </row>
    <row r="199" spans="1:10" x14ac:dyDescent="0.25">
      <c r="A199" s="21" t="s">
        <v>18</v>
      </c>
      <c r="B199" s="26"/>
      <c r="C199" s="21">
        <v>31</v>
      </c>
      <c r="D199" s="21">
        <v>3</v>
      </c>
      <c r="E199" s="21">
        <v>1</v>
      </c>
      <c r="F199" s="21">
        <f t="shared" si="36"/>
        <v>2</v>
      </c>
      <c r="G199" s="21">
        <v>0</v>
      </c>
      <c r="H199" s="7">
        <f>E199*I74</f>
        <v>4.875</v>
      </c>
      <c r="I199" s="7">
        <f t="shared" si="37"/>
        <v>3.875</v>
      </c>
      <c r="J199" s="18">
        <v>5</v>
      </c>
    </row>
    <row r="200" spans="1:10" x14ac:dyDescent="0.25">
      <c r="A200" s="21" t="s">
        <v>18</v>
      </c>
      <c r="B200" s="26"/>
      <c r="C200" s="21">
        <v>32</v>
      </c>
      <c r="D200" s="21">
        <v>0</v>
      </c>
      <c r="E200" s="21">
        <v>3</v>
      </c>
      <c r="F200" s="21">
        <f t="shared" si="36"/>
        <v>-3</v>
      </c>
      <c r="G200" s="21">
        <v>0</v>
      </c>
      <c r="H200" s="7">
        <f>E200*I78</f>
        <v>11.733333333333333</v>
      </c>
      <c r="I200" s="7">
        <f t="shared" si="37"/>
        <v>17.733333333333334</v>
      </c>
      <c r="J200" s="18">
        <v>15</v>
      </c>
    </row>
    <row r="201" spans="1:10" x14ac:dyDescent="0.25">
      <c r="A201" s="21" t="s">
        <v>18</v>
      </c>
      <c r="B201" s="26"/>
      <c r="C201" s="21">
        <v>33</v>
      </c>
      <c r="D201" s="21">
        <v>4</v>
      </c>
      <c r="E201" s="21">
        <v>0</v>
      </c>
      <c r="F201" s="21">
        <f t="shared" si="36"/>
        <v>4</v>
      </c>
      <c r="G201" s="21">
        <v>0</v>
      </c>
      <c r="H201" s="7">
        <f>E201*I82</f>
        <v>0</v>
      </c>
      <c r="I201" s="7">
        <f t="shared" si="37"/>
        <v>-4</v>
      </c>
      <c r="J201" s="18">
        <v>0</v>
      </c>
    </row>
    <row r="202" spans="1:10" x14ac:dyDescent="0.25">
      <c r="A202" s="21" t="s">
        <v>18</v>
      </c>
      <c r="B202" s="26"/>
      <c r="C202" s="21">
        <v>34</v>
      </c>
      <c r="D202" s="21">
        <v>0</v>
      </c>
      <c r="E202" s="21">
        <v>2</v>
      </c>
      <c r="F202" s="21">
        <f t="shared" si="36"/>
        <v>2</v>
      </c>
      <c r="G202" s="21">
        <v>4</v>
      </c>
      <c r="H202" s="7">
        <f>E202*I86</f>
        <v>8.4255319148936181</v>
      </c>
      <c r="I202" s="7">
        <f t="shared" si="37"/>
        <v>8.4255319148936181</v>
      </c>
      <c r="J202" s="18">
        <v>7</v>
      </c>
    </row>
    <row r="203" spans="1:10" x14ac:dyDescent="0.25">
      <c r="A203" s="21" t="s">
        <v>18</v>
      </c>
      <c r="B203" s="26"/>
      <c r="C203" s="21">
        <v>35</v>
      </c>
      <c r="D203" s="21">
        <v>0</v>
      </c>
      <c r="E203" s="21">
        <v>1</v>
      </c>
      <c r="F203" s="21">
        <f t="shared" si="36"/>
        <v>3</v>
      </c>
      <c r="G203" s="21">
        <v>4</v>
      </c>
      <c r="H203" s="7">
        <f>E203*I90</f>
        <v>3.1875</v>
      </c>
      <c r="I203" s="7">
        <f t="shared" si="37"/>
        <v>1.1875</v>
      </c>
      <c r="J203" s="18">
        <v>3</v>
      </c>
    </row>
    <row r="204" spans="1:10" x14ac:dyDescent="0.25">
      <c r="A204" s="21" t="s">
        <v>18</v>
      </c>
      <c r="B204" s="26" t="s">
        <v>36</v>
      </c>
      <c r="C204" s="21">
        <v>26</v>
      </c>
      <c r="D204" s="21">
        <v>1</v>
      </c>
      <c r="E204" s="21">
        <v>1</v>
      </c>
      <c r="F204" s="21">
        <f t="shared" si="36"/>
        <v>0</v>
      </c>
      <c r="G204" s="21">
        <v>0</v>
      </c>
      <c r="H204" s="7">
        <f>E204*I62</f>
        <v>5.1764705882352944</v>
      </c>
      <c r="I204" s="7">
        <f t="shared" si="37"/>
        <v>6.1764705882352944</v>
      </c>
      <c r="J204" s="18">
        <v>7</v>
      </c>
    </row>
    <row r="205" spans="1:10" x14ac:dyDescent="0.25">
      <c r="A205" s="21" t="s">
        <v>18</v>
      </c>
      <c r="B205" s="26"/>
      <c r="C205" s="21">
        <v>27</v>
      </c>
      <c r="D205" s="21">
        <v>3</v>
      </c>
      <c r="E205" s="21">
        <v>4</v>
      </c>
      <c r="F205" s="21">
        <f t="shared" si="36"/>
        <v>4</v>
      </c>
      <c r="G205" s="21">
        <v>5</v>
      </c>
      <c r="H205" s="7">
        <f>E205*I64</f>
        <v>36.666666666666671</v>
      </c>
      <c r="I205" s="7">
        <f t="shared" si="37"/>
        <v>36.666666666666671</v>
      </c>
      <c r="J205" s="18">
        <v>30</v>
      </c>
    </row>
    <row r="206" spans="1:10" x14ac:dyDescent="0.25">
      <c r="A206" s="21" t="s">
        <v>18</v>
      </c>
      <c r="B206" s="26"/>
      <c r="C206" s="21">
        <v>28</v>
      </c>
      <c r="D206" s="21">
        <v>2</v>
      </c>
      <c r="E206" s="21">
        <v>4</v>
      </c>
      <c r="F206" s="21">
        <f t="shared" si="36"/>
        <v>-2</v>
      </c>
      <c r="G206" s="21">
        <v>0</v>
      </c>
      <c r="H206" s="7">
        <f>E206*I66</f>
        <v>34.222222222222221</v>
      </c>
      <c r="I206" s="7">
        <f t="shared" si="37"/>
        <v>40.222222222222221</v>
      </c>
      <c r="J206" s="18">
        <v>30</v>
      </c>
    </row>
    <row r="207" spans="1:10" x14ac:dyDescent="0.25">
      <c r="A207" s="21" t="s">
        <v>18</v>
      </c>
      <c r="B207" s="26"/>
      <c r="C207" s="21">
        <v>29</v>
      </c>
      <c r="D207" s="21">
        <v>1</v>
      </c>
      <c r="E207" s="21">
        <v>2</v>
      </c>
      <c r="F207" s="21">
        <f t="shared" si="36"/>
        <v>4</v>
      </c>
      <c r="G207" s="21">
        <v>5</v>
      </c>
      <c r="H207" s="7">
        <f>E207*I68</f>
        <v>21.043478260869566</v>
      </c>
      <c r="I207" s="7">
        <f t="shared" si="37"/>
        <v>19.043478260869566</v>
      </c>
      <c r="J207" s="18">
        <v>20</v>
      </c>
    </row>
    <row r="208" spans="1:10" x14ac:dyDescent="0.25">
      <c r="A208" s="21" t="s">
        <v>18</v>
      </c>
      <c r="B208" s="26"/>
      <c r="C208" s="21">
        <v>30</v>
      </c>
      <c r="D208" s="21">
        <v>3</v>
      </c>
      <c r="E208" s="21">
        <v>3</v>
      </c>
      <c r="F208" s="21">
        <f t="shared" si="36"/>
        <v>0</v>
      </c>
      <c r="G208" s="21">
        <v>0</v>
      </c>
      <c r="H208" s="7">
        <f>E208*I70</f>
        <v>6.6785714285714288</v>
      </c>
      <c r="I208" s="7">
        <f t="shared" si="37"/>
        <v>9.6785714285714288</v>
      </c>
      <c r="J208" s="18">
        <v>12</v>
      </c>
    </row>
    <row r="209" spans="1:10" x14ac:dyDescent="0.25">
      <c r="A209" s="21" t="s">
        <v>18</v>
      </c>
      <c r="B209" s="26"/>
      <c r="C209" s="21">
        <v>31</v>
      </c>
      <c r="D209" s="21">
        <v>0</v>
      </c>
      <c r="E209" s="21">
        <v>3</v>
      </c>
      <c r="F209" s="21">
        <f t="shared" si="36"/>
        <v>0</v>
      </c>
      <c r="G209" s="21">
        <v>3</v>
      </c>
      <c r="H209" s="7">
        <f>E209*I74</f>
        <v>14.625</v>
      </c>
      <c r="I209" s="7">
        <f t="shared" si="37"/>
        <v>17.625</v>
      </c>
      <c r="J209" s="18">
        <v>18</v>
      </c>
    </row>
    <row r="210" spans="1:10" x14ac:dyDescent="0.25">
      <c r="A210" s="21" t="s">
        <v>18</v>
      </c>
      <c r="B210" s="26"/>
      <c r="C210" s="21">
        <v>32</v>
      </c>
      <c r="D210" s="21">
        <v>3</v>
      </c>
      <c r="E210" s="21">
        <v>4</v>
      </c>
      <c r="F210" s="21">
        <f t="shared" si="36"/>
        <v>2</v>
      </c>
      <c r="G210" s="21">
        <v>3</v>
      </c>
      <c r="H210" s="7">
        <f>E210*I78</f>
        <v>15.644444444444444</v>
      </c>
      <c r="I210" s="7">
        <f t="shared" si="37"/>
        <v>17.644444444444446</v>
      </c>
      <c r="J210" s="18">
        <v>18</v>
      </c>
    </row>
    <row r="211" spans="1:10" x14ac:dyDescent="0.25">
      <c r="A211" s="21" t="s">
        <v>18</v>
      </c>
      <c r="B211" s="26"/>
      <c r="C211" s="21">
        <v>33</v>
      </c>
      <c r="D211" s="21">
        <v>3</v>
      </c>
      <c r="E211" s="21">
        <v>5</v>
      </c>
      <c r="F211" s="21">
        <f t="shared" si="36"/>
        <v>-2</v>
      </c>
      <c r="G211" s="21">
        <v>0</v>
      </c>
      <c r="H211" s="7">
        <f>E211*I82</f>
        <v>18</v>
      </c>
      <c r="I211" s="7">
        <f t="shared" si="37"/>
        <v>25</v>
      </c>
      <c r="J211" s="18">
        <v>20</v>
      </c>
    </row>
    <row r="212" spans="1:10" x14ac:dyDescent="0.25">
      <c r="A212" s="21" t="s">
        <v>18</v>
      </c>
      <c r="B212" s="26"/>
      <c r="C212" s="21">
        <v>34</v>
      </c>
      <c r="D212" s="21">
        <v>0</v>
      </c>
      <c r="E212" s="21">
        <v>5</v>
      </c>
      <c r="F212" s="21">
        <f t="shared" si="36"/>
        <v>0</v>
      </c>
      <c r="G212" s="21">
        <v>5</v>
      </c>
      <c r="H212" s="7">
        <f>E212*I86</f>
        <v>21.063829787234045</v>
      </c>
      <c r="I212" s="7">
        <f t="shared" si="37"/>
        <v>26.063829787234045</v>
      </c>
      <c r="J212" s="18">
        <v>20</v>
      </c>
    </row>
    <row r="213" spans="1:10" x14ac:dyDescent="0.25">
      <c r="A213" s="21" t="s">
        <v>18</v>
      </c>
      <c r="B213" s="26"/>
      <c r="C213" s="21">
        <v>35</v>
      </c>
      <c r="D213" s="21">
        <v>0</v>
      </c>
      <c r="E213" s="21">
        <v>6</v>
      </c>
      <c r="F213" s="21">
        <f t="shared" si="36"/>
        <v>4</v>
      </c>
      <c r="G213" s="21">
        <v>10</v>
      </c>
      <c r="H213" s="7">
        <f>E213*I90</f>
        <v>19.125</v>
      </c>
      <c r="I213" s="7">
        <f t="shared" si="37"/>
        <v>21.125</v>
      </c>
      <c r="J213" s="18">
        <v>20</v>
      </c>
    </row>
    <row r="214" spans="1:10" x14ac:dyDescent="0.25">
      <c r="A214" s="21" t="s">
        <v>18</v>
      </c>
      <c r="B214" s="26" t="s">
        <v>35</v>
      </c>
      <c r="C214" s="21">
        <v>31</v>
      </c>
      <c r="D214" s="21">
        <v>3</v>
      </c>
      <c r="E214" s="21">
        <v>2</v>
      </c>
      <c r="F214" s="21">
        <f t="shared" si="36"/>
        <v>1</v>
      </c>
      <c r="G214" s="21">
        <v>0</v>
      </c>
      <c r="H214" s="7">
        <f>E214*I74</f>
        <v>9.75</v>
      </c>
      <c r="I214" s="7">
        <f t="shared" si="37"/>
        <v>10.75</v>
      </c>
      <c r="J214" s="18">
        <v>6</v>
      </c>
    </row>
    <row r="215" spans="1:10" x14ac:dyDescent="0.25">
      <c r="A215" s="21" t="s">
        <v>18</v>
      </c>
      <c r="B215" s="26"/>
      <c r="C215" s="21">
        <v>32</v>
      </c>
      <c r="D215" s="21">
        <v>4</v>
      </c>
      <c r="E215" s="21">
        <v>2</v>
      </c>
      <c r="F215" s="21">
        <f t="shared" si="36"/>
        <v>2</v>
      </c>
      <c r="G215" s="21">
        <v>0</v>
      </c>
      <c r="H215" s="7">
        <f>E215*I78</f>
        <v>7.822222222222222</v>
      </c>
      <c r="I215" s="7">
        <f t="shared" si="37"/>
        <v>7.8222222222222229</v>
      </c>
      <c r="J215" s="18">
        <v>5</v>
      </c>
    </row>
    <row r="216" spans="1:10" x14ac:dyDescent="0.25">
      <c r="A216" s="21" t="s">
        <v>18</v>
      </c>
      <c r="B216" s="26"/>
      <c r="C216" s="21">
        <v>33</v>
      </c>
      <c r="D216" s="21">
        <v>3</v>
      </c>
      <c r="E216" s="21">
        <v>4</v>
      </c>
      <c r="F216" s="21">
        <f t="shared" si="36"/>
        <v>-1</v>
      </c>
      <c r="G216" s="21">
        <v>0</v>
      </c>
      <c r="H216" s="7">
        <f>E216*I82</f>
        <v>14.399999999999999</v>
      </c>
      <c r="I216" s="7">
        <f t="shared" si="37"/>
        <v>19.399999999999999</v>
      </c>
      <c r="J216" s="18">
        <v>12</v>
      </c>
    </row>
    <row r="217" spans="1:10" x14ac:dyDescent="0.25">
      <c r="A217" s="21" t="s">
        <v>18</v>
      </c>
      <c r="B217" s="26"/>
      <c r="C217" s="21">
        <v>34</v>
      </c>
      <c r="D217" s="21">
        <v>3</v>
      </c>
      <c r="E217" s="21">
        <v>5</v>
      </c>
      <c r="F217" s="21">
        <f t="shared" si="36"/>
        <v>4</v>
      </c>
      <c r="G217" s="21">
        <v>6</v>
      </c>
      <c r="H217" s="7">
        <f>E217*I86</f>
        <v>21.063829787234045</v>
      </c>
      <c r="I217" s="7">
        <f t="shared" si="37"/>
        <v>22.063829787234045</v>
      </c>
      <c r="J217" s="18">
        <v>12</v>
      </c>
    </row>
    <row r="218" spans="1:10" x14ac:dyDescent="0.25">
      <c r="A218" s="21" t="s">
        <v>18</v>
      </c>
      <c r="B218" s="26"/>
      <c r="C218" s="21">
        <v>35</v>
      </c>
      <c r="D218" s="21">
        <v>2</v>
      </c>
      <c r="E218" s="21">
        <v>5</v>
      </c>
      <c r="F218" s="21">
        <f t="shared" si="36"/>
        <v>3</v>
      </c>
      <c r="G218" s="21">
        <v>6</v>
      </c>
      <c r="H218" s="7">
        <f>E218*I90</f>
        <v>15.9375</v>
      </c>
      <c r="I218" s="7">
        <f t="shared" si="37"/>
        <v>17.9375</v>
      </c>
      <c r="J218" s="18">
        <v>12</v>
      </c>
    </row>
    <row r="219" spans="1:10" x14ac:dyDescent="0.25">
      <c r="A219" s="21" t="s">
        <v>18</v>
      </c>
      <c r="B219" s="26" t="s">
        <v>21</v>
      </c>
      <c r="C219" s="21">
        <v>30</v>
      </c>
      <c r="D219" s="21">
        <v>12</v>
      </c>
      <c r="E219" s="21">
        <v>10</v>
      </c>
      <c r="F219" s="21">
        <f t="shared" si="36"/>
        <v>2</v>
      </c>
      <c r="G219" s="21">
        <v>0</v>
      </c>
      <c r="H219" s="7">
        <f>E219*I70</f>
        <v>22.261904761904763</v>
      </c>
      <c r="I219" s="7">
        <f t="shared" si="37"/>
        <v>30.261904761904759</v>
      </c>
      <c r="J219" s="18">
        <v>30</v>
      </c>
    </row>
    <row r="220" spans="1:10" x14ac:dyDescent="0.25">
      <c r="A220" s="21" t="s">
        <v>18</v>
      </c>
      <c r="B220" s="26"/>
      <c r="C220" s="21">
        <v>31</v>
      </c>
      <c r="D220" s="21">
        <v>14</v>
      </c>
      <c r="E220" s="21">
        <v>10</v>
      </c>
      <c r="F220" s="21">
        <f t="shared" si="36"/>
        <v>4</v>
      </c>
      <c r="G220" s="21">
        <v>0</v>
      </c>
      <c r="H220" s="7">
        <f>E220*I74</f>
        <v>48.75</v>
      </c>
      <c r="I220" s="7">
        <f t="shared" si="37"/>
        <v>54.75</v>
      </c>
      <c r="J220" s="18">
        <v>40</v>
      </c>
    </row>
    <row r="221" spans="1:10" x14ac:dyDescent="0.25">
      <c r="A221" s="21" t="s">
        <v>18</v>
      </c>
      <c r="B221" s="26"/>
      <c r="C221" s="21">
        <v>32</v>
      </c>
      <c r="D221" s="21">
        <v>15</v>
      </c>
      <c r="E221" s="21">
        <v>3</v>
      </c>
      <c r="F221" s="21">
        <f t="shared" si="36"/>
        <v>12</v>
      </c>
      <c r="G221" s="21">
        <v>0</v>
      </c>
      <c r="H221" s="7">
        <f>E221*I78</f>
        <v>11.733333333333333</v>
      </c>
      <c r="I221" s="7">
        <f t="shared" si="37"/>
        <v>2.7333333333333325</v>
      </c>
      <c r="J221" s="18">
        <v>10</v>
      </c>
    </row>
    <row r="222" spans="1:10" x14ac:dyDescent="0.25">
      <c r="A222" s="21" t="s">
        <v>18</v>
      </c>
      <c r="B222" s="26"/>
      <c r="C222" s="21">
        <v>33</v>
      </c>
      <c r="D222" s="21">
        <v>7</v>
      </c>
      <c r="E222" s="21">
        <v>5</v>
      </c>
      <c r="F222" s="21">
        <f t="shared" si="36"/>
        <v>2</v>
      </c>
      <c r="G222" s="21">
        <v>0</v>
      </c>
      <c r="H222" s="7">
        <f>E222*I82</f>
        <v>18</v>
      </c>
      <c r="I222" s="7">
        <f t="shared" si="37"/>
        <v>21</v>
      </c>
      <c r="J222" s="18">
        <v>20</v>
      </c>
    </row>
    <row r="223" spans="1:10" x14ac:dyDescent="0.25">
      <c r="A223" s="21" t="s">
        <v>18</v>
      </c>
      <c r="B223" s="26"/>
      <c r="C223" s="21">
        <v>34</v>
      </c>
      <c r="D223" s="21">
        <v>12</v>
      </c>
      <c r="E223" s="21">
        <v>7</v>
      </c>
      <c r="F223" s="21">
        <f t="shared" si="36"/>
        <v>5</v>
      </c>
      <c r="G223" s="21">
        <v>0</v>
      </c>
      <c r="H223" s="7">
        <f>E223*I86</f>
        <v>29.489361702127663</v>
      </c>
      <c r="I223" s="7">
        <f t="shared" si="37"/>
        <v>31.489361702127667</v>
      </c>
      <c r="J223" s="18">
        <v>25</v>
      </c>
    </row>
    <row r="224" spans="1:10" x14ac:dyDescent="0.25">
      <c r="A224" s="21" t="s">
        <v>18</v>
      </c>
      <c r="B224" s="26"/>
      <c r="C224" s="21">
        <v>35</v>
      </c>
      <c r="D224" s="21">
        <v>16</v>
      </c>
      <c r="E224" s="21">
        <v>9</v>
      </c>
      <c r="F224" s="21">
        <f t="shared" si="36"/>
        <v>7</v>
      </c>
      <c r="G224" s="21">
        <v>0</v>
      </c>
      <c r="H224" s="7">
        <f>E224*I90</f>
        <v>28.6875</v>
      </c>
      <c r="I224" s="7">
        <f t="shared" si="37"/>
        <v>30.6875</v>
      </c>
      <c r="J224" s="18">
        <v>25</v>
      </c>
    </row>
    <row r="225" spans="1:11" x14ac:dyDescent="0.25">
      <c r="A225" s="21" t="s">
        <v>18</v>
      </c>
      <c r="B225" s="26" t="s">
        <v>22</v>
      </c>
      <c r="C225" s="21">
        <v>30</v>
      </c>
      <c r="D225" s="21">
        <v>5</v>
      </c>
      <c r="E225" s="21">
        <v>3</v>
      </c>
      <c r="F225" s="21">
        <f t="shared" ref="F225:F250" si="38">(D225+G225)-E225</f>
        <v>2</v>
      </c>
      <c r="G225" s="21">
        <v>0</v>
      </c>
      <c r="H225" s="7">
        <f>E225*I70</f>
        <v>6.6785714285714288</v>
      </c>
      <c r="I225" s="7">
        <f t="shared" ref="I225:I250" si="39">(H225+E225)-F225</f>
        <v>7.6785714285714288</v>
      </c>
      <c r="J225" s="18">
        <v>10</v>
      </c>
    </row>
    <row r="226" spans="1:11" x14ac:dyDescent="0.25">
      <c r="A226" s="21" t="s">
        <v>18</v>
      </c>
      <c r="B226" s="26"/>
      <c r="C226" s="21">
        <v>31</v>
      </c>
      <c r="D226" s="21">
        <v>2</v>
      </c>
      <c r="E226" s="21">
        <v>6</v>
      </c>
      <c r="F226" s="21">
        <f t="shared" si="38"/>
        <v>-4</v>
      </c>
      <c r="G226" s="21">
        <v>0</v>
      </c>
      <c r="H226" s="7">
        <f>E226*I74</f>
        <v>29.25</v>
      </c>
      <c r="I226" s="7">
        <f t="shared" si="39"/>
        <v>39.25</v>
      </c>
      <c r="J226" s="18">
        <v>30</v>
      </c>
    </row>
    <row r="227" spans="1:11" x14ac:dyDescent="0.25">
      <c r="A227" s="21" t="s">
        <v>18</v>
      </c>
      <c r="B227" s="26"/>
      <c r="C227" s="21">
        <v>32</v>
      </c>
      <c r="D227" s="21">
        <v>6</v>
      </c>
      <c r="E227" s="21">
        <v>3</v>
      </c>
      <c r="F227" s="21">
        <f t="shared" si="38"/>
        <v>3</v>
      </c>
      <c r="G227" s="21">
        <v>0</v>
      </c>
      <c r="H227" s="7">
        <f>E227*I78</f>
        <v>11.733333333333333</v>
      </c>
      <c r="I227" s="7">
        <f t="shared" si="39"/>
        <v>11.733333333333333</v>
      </c>
      <c r="J227" s="18">
        <v>12</v>
      </c>
    </row>
    <row r="228" spans="1:11" x14ac:dyDescent="0.25">
      <c r="A228" s="21" t="s">
        <v>18</v>
      </c>
      <c r="B228" s="26"/>
      <c r="C228" s="21">
        <v>33</v>
      </c>
      <c r="D228" s="21">
        <v>8</v>
      </c>
      <c r="E228" s="21">
        <v>6</v>
      </c>
      <c r="F228" s="21">
        <f t="shared" si="38"/>
        <v>2</v>
      </c>
      <c r="G228" s="21">
        <v>0</v>
      </c>
      <c r="H228" s="7">
        <f>E228*I82</f>
        <v>21.599999999999998</v>
      </c>
      <c r="I228" s="7">
        <f t="shared" si="39"/>
        <v>25.599999999999998</v>
      </c>
      <c r="J228" s="18">
        <v>20</v>
      </c>
    </row>
    <row r="229" spans="1:11" x14ac:dyDescent="0.25">
      <c r="A229" s="21" t="s">
        <v>18</v>
      </c>
      <c r="B229" s="26"/>
      <c r="C229" s="21">
        <v>34</v>
      </c>
      <c r="D229" s="21">
        <v>3</v>
      </c>
      <c r="E229" s="21">
        <v>4</v>
      </c>
      <c r="F229" s="21">
        <f t="shared" si="38"/>
        <v>-1</v>
      </c>
      <c r="G229" s="21">
        <v>0</v>
      </c>
      <c r="H229" s="7">
        <f>E229*I86</f>
        <v>16.851063829787236</v>
      </c>
      <c r="I229" s="7">
        <f t="shared" si="39"/>
        <v>21.851063829787236</v>
      </c>
      <c r="J229" s="18">
        <v>20</v>
      </c>
    </row>
    <row r="230" spans="1:11" x14ac:dyDescent="0.25">
      <c r="A230" s="21" t="s">
        <v>18</v>
      </c>
      <c r="B230" s="26"/>
      <c r="C230" s="21">
        <v>35</v>
      </c>
      <c r="D230" s="21">
        <v>6</v>
      </c>
      <c r="E230" s="21">
        <v>8</v>
      </c>
      <c r="F230" s="21">
        <f t="shared" si="38"/>
        <v>-2</v>
      </c>
      <c r="G230" s="21">
        <v>0</v>
      </c>
      <c r="H230" s="7">
        <f>E230*I90</f>
        <v>25.5</v>
      </c>
      <c r="I230" s="7">
        <f t="shared" si="39"/>
        <v>35.5</v>
      </c>
      <c r="J230" s="18">
        <v>30</v>
      </c>
    </row>
    <row r="231" spans="1:11" x14ac:dyDescent="0.25">
      <c r="A231" s="21" t="s">
        <v>18</v>
      </c>
      <c r="B231" s="26" t="s">
        <v>38</v>
      </c>
      <c r="C231" s="21">
        <v>28</v>
      </c>
      <c r="D231" s="21">
        <v>3</v>
      </c>
      <c r="E231" s="21">
        <v>2</v>
      </c>
      <c r="F231" s="21">
        <f t="shared" si="38"/>
        <v>1</v>
      </c>
      <c r="G231" s="21">
        <v>0</v>
      </c>
      <c r="H231" s="7">
        <f>E231*I66</f>
        <v>17.111111111111111</v>
      </c>
      <c r="I231" s="7">
        <f t="shared" si="39"/>
        <v>18.111111111111111</v>
      </c>
      <c r="J231" s="18">
        <v>15</v>
      </c>
    </row>
    <row r="232" spans="1:11" x14ac:dyDescent="0.25">
      <c r="A232" s="21" t="s">
        <v>18</v>
      </c>
      <c r="B232" s="26"/>
      <c r="C232" s="21">
        <v>29</v>
      </c>
      <c r="D232" s="21">
        <v>1</v>
      </c>
      <c r="E232" s="21">
        <v>2</v>
      </c>
      <c r="F232" s="21">
        <f t="shared" si="38"/>
        <v>5</v>
      </c>
      <c r="G232" s="21">
        <v>6</v>
      </c>
      <c r="H232" s="7">
        <f>E232*I68</f>
        <v>21.043478260869566</v>
      </c>
      <c r="I232" s="7">
        <f t="shared" si="39"/>
        <v>18.043478260869566</v>
      </c>
      <c r="J232" s="18">
        <v>15</v>
      </c>
    </row>
    <row r="233" spans="1:11" x14ac:dyDescent="0.25">
      <c r="A233" s="21" t="s">
        <v>18</v>
      </c>
      <c r="B233" s="26"/>
      <c r="C233" s="21">
        <v>30</v>
      </c>
      <c r="D233" s="21">
        <v>0</v>
      </c>
      <c r="E233" s="21">
        <v>4</v>
      </c>
      <c r="F233" s="21">
        <f t="shared" si="38"/>
        <v>2</v>
      </c>
      <c r="G233" s="21">
        <v>6</v>
      </c>
      <c r="H233" s="7">
        <f>E233*I70</f>
        <v>8.9047619047619051</v>
      </c>
      <c r="I233" s="7">
        <f t="shared" si="39"/>
        <v>10.904761904761905</v>
      </c>
      <c r="J233" s="18">
        <v>10</v>
      </c>
    </row>
    <row r="234" spans="1:11" x14ac:dyDescent="0.25">
      <c r="A234" s="21" t="s">
        <v>18</v>
      </c>
      <c r="B234" s="26"/>
      <c r="C234" s="21">
        <v>31</v>
      </c>
      <c r="D234" s="21">
        <v>0</v>
      </c>
      <c r="E234" s="21">
        <v>7</v>
      </c>
      <c r="F234" s="21">
        <f t="shared" si="38"/>
        <v>-3</v>
      </c>
      <c r="G234" s="21">
        <v>4</v>
      </c>
      <c r="H234" s="7">
        <f>E234*I74</f>
        <v>34.125</v>
      </c>
      <c r="I234" s="7">
        <f t="shared" si="39"/>
        <v>44.125</v>
      </c>
      <c r="J234" s="18">
        <v>25</v>
      </c>
    </row>
    <row r="235" spans="1:11" x14ac:dyDescent="0.25">
      <c r="A235" s="21" t="s">
        <v>18</v>
      </c>
      <c r="B235" s="26"/>
      <c r="C235" s="21">
        <v>32</v>
      </c>
      <c r="D235" s="21">
        <v>1</v>
      </c>
      <c r="E235" s="21">
        <v>11</v>
      </c>
      <c r="F235" s="21">
        <f t="shared" si="38"/>
        <v>-3</v>
      </c>
      <c r="G235" s="21">
        <v>7</v>
      </c>
      <c r="H235" s="7">
        <f>E235*I78</f>
        <v>43.022222222222219</v>
      </c>
      <c r="I235" s="7">
        <f t="shared" si="39"/>
        <v>57.022222222222219</v>
      </c>
      <c r="J235" s="18">
        <v>25</v>
      </c>
    </row>
    <row r="236" spans="1:11" x14ac:dyDescent="0.25">
      <c r="A236" s="21" t="s">
        <v>18</v>
      </c>
      <c r="B236" s="26" t="s">
        <v>41</v>
      </c>
      <c r="C236" s="48">
        <v>22</v>
      </c>
      <c r="D236" s="21">
        <v>0</v>
      </c>
      <c r="E236" s="21">
        <v>5</v>
      </c>
      <c r="F236" s="21">
        <f t="shared" si="38"/>
        <v>1</v>
      </c>
      <c r="G236" s="21">
        <v>6</v>
      </c>
      <c r="H236" s="7">
        <f>E236*I142</f>
        <v>-5</v>
      </c>
      <c r="I236" s="7">
        <f t="shared" si="39"/>
        <v>-1</v>
      </c>
      <c r="J236" s="18"/>
      <c r="K236" s="47" t="s">
        <v>45</v>
      </c>
    </row>
    <row r="237" spans="1:11" x14ac:dyDescent="0.25">
      <c r="A237" s="21" t="s">
        <v>18</v>
      </c>
      <c r="B237" s="26"/>
      <c r="C237" s="48">
        <v>23</v>
      </c>
      <c r="D237" s="21">
        <v>2</v>
      </c>
      <c r="E237" s="21">
        <v>4</v>
      </c>
      <c r="F237" s="21">
        <f t="shared" si="38"/>
        <v>-2</v>
      </c>
      <c r="G237" s="21">
        <v>0</v>
      </c>
      <c r="H237" s="7">
        <f>E237*I143</f>
        <v>99.76569037656904</v>
      </c>
      <c r="I237" s="7">
        <f t="shared" si="39"/>
        <v>105.76569037656904</v>
      </c>
      <c r="J237" s="18"/>
      <c r="K237" s="47"/>
    </row>
    <row r="238" spans="1:11" x14ac:dyDescent="0.25">
      <c r="A238" s="21" t="s">
        <v>18</v>
      </c>
      <c r="B238" s="26"/>
      <c r="C238" s="48">
        <v>24</v>
      </c>
      <c r="D238" s="21">
        <v>4</v>
      </c>
      <c r="E238" s="21">
        <v>2</v>
      </c>
      <c r="F238" s="21">
        <f t="shared" si="38"/>
        <v>2</v>
      </c>
      <c r="G238" s="21">
        <v>0</v>
      </c>
      <c r="H238" s="7">
        <f>E238*I144</f>
        <v>63.117647058823522</v>
      </c>
      <c r="I238" s="7">
        <f t="shared" si="39"/>
        <v>63.117647058823522</v>
      </c>
      <c r="J238" s="18"/>
      <c r="K238" s="47"/>
    </row>
    <row r="239" spans="1:11" x14ac:dyDescent="0.25">
      <c r="A239" s="21" t="s">
        <v>18</v>
      </c>
      <c r="B239" s="26"/>
      <c r="C239" s="48">
        <v>25</v>
      </c>
      <c r="D239" s="21">
        <v>2</v>
      </c>
      <c r="E239" s="21">
        <v>4</v>
      </c>
      <c r="F239" s="21">
        <f t="shared" si="38"/>
        <v>-2</v>
      </c>
      <c r="G239" s="21">
        <v>0</v>
      </c>
      <c r="H239" s="7">
        <f>E239*I145</f>
        <v>83.789473684210535</v>
      </c>
      <c r="I239" s="7">
        <f t="shared" si="39"/>
        <v>89.789473684210535</v>
      </c>
      <c r="J239" s="18"/>
      <c r="K239" s="47"/>
    </row>
    <row r="240" spans="1:11" x14ac:dyDescent="0.25">
      <c r="A240" s="21" t="s">
        <v>18</v>
      </c>
      <c r="B240" s="26"/>
      <c r="C240" s="21">
        <v>26</v>
      </c>
      <c r="D240" s="21">
        <v>0</v>
      </c>
      <c r="E240" s="21">
        <v>5</v>
      </c>
      <c r="F240" s="21">
        <f t="shared" si="38"/>
        <v>1</v>
      </c>
      <c r="G240" s="21">
        <v>6</v>
      </c>
      <c r="H240" s="7">
        <f>E240*I62</f>
        <v>25.882352941176471</v>
      </c>
      <c r="I240" s="7">
        <f t="shared" si="39"/>
        <v>29.882352941176471</v>
      </c>
      <c r="J240" s="18"/>
      <c r="K240" s="47"/>
    </row>
    <row r="241" spans="1:11" x14ac:dyDescent="0.25">
      <c r="A241" s="21" t="s">
        <v>18</v>
      </c>
      <c r="B241" s="26" t="s">
        <v>40</v>
      </c>
      <c r="C241" s="48">
        <v>22</v>
      </c>
      <c r="D241" s="21">
        <v>8</v>
      </c>
      <c r="E241" s="21">
        <v>5</v>
      </c>
      <c r="F241" s="21">
        <f t="shared" si="38"/>
        <v>3</v>
      </c>
      <c r="G241" s="21">
        <v>0</v>
      </c>
      <c r="H241" s="7">
        <f>E241*I147</f>
        <v>207.76978417266184</v>
      </c>
      <c r="I241" s="7">
        <f t="shared" si="39"/>
        <v>209.76978417266184</v>
      </c>
      <c r="J241" s="18"/>
      <c r="K241" s="47"/>
    </row>
    <row r="242" spans="1:11" x14ac:dyDescent="0.25">
      <c r="A242" s="21" t="s">
        <v>18</v>
      </c>
      <c r="B242" s="26"/>
      <c r="C242" s="48">
        <v>23</v>
      </c>
      <c r="D242" s="21">
        <v>8</v>
      </c>
      <c r="E242" s="21">
        <v>7</v>
      </c>
      <c r="F242" s="21">
        <f t="shared" si="38"/>
        <v>1</v>
      </c>
      <c r="G242" s="21">
        <v>0</v>
      </c>
      <c r="H242" s="7">
        <f>E242*I148</f>
        <v>70.616580310880835</v>
      </c>
      <c r="I242" s="7">
        <f t="shared" si="39"/>
        <v>76.616580310880835</v>
      </c>
      <c r="J242" s="18"/>
      <c r="K242" s="47"/>
    </row>
    <row r="243" spans="1:11" x14ac:dyDescent="0.25">
      <c r="A243" s="21" t="s">
        <v>18</v>
      </c>
      <c r="B243" s="26"/>
      <c r="C243" s="48">
        <v>24</v>
      </c>
      <c r="D243" s="21">
        <v>6</v>
      </c>
      <c r="E243" s="21">
        <v>4</v>
      </c>
      <c r="F243" s="21">
        <f t="shared" si="38"/>
        <v>2</v>
      </c>
      <c r="G243" s="21">
        <v>0</v>
      </c>
      <c r="H243" s="7">
        <f>E243*I149</f>
        <v>-24</v>
      </c>
      <c r="I243" s="7">
        <f t="shared" si="39"/>
        <v>-22</v>
      </c>
      <c r="J243" s="18"/>
      <c r="K243" s="47"/>
    </row>
    <row r="244" spans="1:11" x14ac:dyDescent="0.25">
      <c r="A244" s="21" t="s">
        <v>18</v>
      </c>
      <c r="B244" s="26"/>
      <c r="C244" s="48">
        <v>25</v>
      </c>
      <c r="D244" s="21">
        <v>7</v>
      </c>
      <c r="E244" s="21">
        <v>4</v>
      </c>
      <c r="F244" s="21">
        <f t="shared" si="38"/>
        <v>3</v>
      </c>
      <c r="G244" s="21">
        <v>0</v>
      </c>
      <c r="H244" s="7">
        <f>E244*I150</f>
        <v>9.0392156862745061</v>
      </c>
      <c r="I244" s="7">
        <f t="shared" si="39"/>
        <v>10.039215686274506</v>
      </c>
      <c r="J244" s="18"/>
      <c r="K244" s="47"/>
    </row>
    <row r="245" spans="1:11" x14ac:dyDescent="0.25">
      <c r="A245" s="21" t="s">
        <v>18</v>
      </c>
      <c r="B245" s="26"/>
      <c r="C245" s="21">
        <v>26</v>
      </c>
      <c r="D245" s="21">
        <v>1</v>
      </c>
      <c r="E245" s="21">
        <v>4</v>
      </c>
      <c r="F245" s="21">
        <f t="shared" si="38"/>
        <v>-3</v>
      </c>
      <c r="G245" s="21">
        <v>0</v>
      </c>
      <c r="H245" s="7">
        <f>E245*I62</f>
        <v>20.705882352941178</v>
      </c>
      <c r="I245" s="7">
        <f t="shared" si="39"/>
        <v>27.705882352941178</v>
      </c>
      <c r="J245" s="18"/>
      <c r="K245" s="47"/>
    </row>
    <row r="246" spans="1:11" x14ac:dyDescent="0.25">
      <c r="A246" s="21" t="s">
        <v>18</v>
      </c>
      <c r="B246" s="26" t="s">
        <v>39</v>
      </c>
      <c r="C246" s="21">
        <v>31</v>
      </c>
      <c r="D246" s="21">
        <v>4</v>
      </c>
      <c r="E246" s="21">
        <v>2</v>
      </c>
      <c r="F246" s="21">
        <f t="shared" si="38"/>
        <v>2</v>
      </c>
      <c r="G246" s="21">
        <v>0</v>
      </c>
      <c r="H246" s="7">
        <f>E246*I74</f>
        <v>9.75</v>
      </c>
      <c r="I246" s="7">
        <f t="shared" si="39"/>
        <v>9.75</v>
      </c>
      <c r="J246" s="18">
        <v>8</v>
      </c>
    </row>
    <row r="247" spans="1:11" x14ac:dyDescent="0.25">
      <c r="A247" s="21" t="s">
        <v>18</v>
      </c>
      <c r="B247" s="26"/>
      <c r="C247" s="21">
        <v>32</v>
      </c>
      <c r="D247" s="21">
        <v>4</v>
      </c>
      <c r="E247" s="21">
        <v>2</v>
      </c>
      <c r="F247" s="21">
        <f t="shared" si="38"/>
        <v>2</v>
      </c>
      <c r="G247" s="21">
        <v>0</v>
      </c>
      <c r="H247" s="7">
        <f>E247*I78</f>
        <v>7.822222222222222</v>
      </c>
      <c r="I247" s="7">
        <f t="shared" si="39"/>
        <v>7.8222222222222229</v>
      </c>
      <c r="J247" s="18">
        <v>6</v>
      </c>
    </row>
    <row r="248" spans="1:11" x14ac:dyDescent="0.25">
      <c r="A248" s="21" t="s">
        <v>18</v>
      </c>
      <c r="B248" s="26"/>
      <c r="C248" s="21">
        <v>33</v>
      </c>
      <c r="D248" s="21">
        <v>4</v>
      </c>
      <c r="E248" s="21">
        <v>3</v>
      </c>
      <c r="F248" s="21">
        <f t="shared" si="38"/>
        <v>1</v>
      </c>
      <c r="G248" s="21">
        <v>0</v>
      </c>
      <c r="H248" s="7">
        <f>E248*I82</f>
        <v>10.799999999999999</v>
      </c>
      <c r="I248" s="7">
        <f t="shared" si="39"/>
        <v>12.799999999999999</v>
      </c>
      <c r="J248" s="18">
        <v>10</v>
      </c>
    </row>
    <row r="249" spans="1:11" x14ac:dyDescent="0.25">
      <c r="A249" s="21" t="s">
        <v>18</v>
      </c>
      <c r="B249" s="26"/>
      <c r="C249" s="21">
        <v>34</v>
      </c>
      <c r="D249" s="21">
        <v>2</v>
      </c>
      <c r="E249" s="21">
        <v>2</v>
      </c>
      <c r="F249" s="21">
        <f t="shared" si="38"/>
        <v>0</v>
      </c>
      <c r="G249" s="21">
        <v>0</v>
      </c>
      <c r="H249" s="7">
        <f>E249*I86</f>
        <v>8.4255319148936181</v>
      </c>
      <c r="I249" s="7">
        <f t="shared" si="39"/>
        <v>10.425531914893618</v>
      </c>
      <c r="J249" s="18">
        <v>8</v>
      </c>
    </row>
    <row r="250" spans="1:11" x14ac:dyDescent="0.25">
      <c r="A250" s="21" t="s">
        <v>18</v>
      </c>
      <c r="B250" s="26"/>
      <c r="C250" s="21">
        <v>35</v>
      </c>
      <c r="D250" s="21">
        <v>5</v>
      </c>
      <c r="E250" s="21">
        <v>1</v>
      </c>
      <c r="F250" s="21">
        <f t="shared" si="38"/>
        <v>4</v>
      </c>
      <c r="G250" s="21">
        <v>0</v>
      </c>
      <c r="H250" s="7">
        <f>E250*I90</f>
        <v>3.1875</v>
      </c>
      <c r="I250" s="7">
        <f t="shared" si="39"/>
        <v>0.1875</v>
      </c>
      <c r="J250" s="18"/>
    </row>
  </sheetData>
  <mergeCells count="51">
    <mergeCell ref="K113:K122"/>
    <mergeCell ref="K103:K112"/>
    <mergeCell ref="K97:K102"/>
    <mergeCell ref="K236:K245"/>
    <mergeCell ref="K161:K166"/>
    <mergeCell ref="K155:K160"/>
    <mergeCell ref="K149:K154"/>
    <mergeCell ref="K143:K148"/>
    <mergeCell ref="K133:K142"/>
    <mergeCell ref="K123:K132"/>
    <mergeCell ref="B231:B235"/>
    <mergeCell ref="B219:B224"/>
    <mergeCell ref="B246:B250"/>
    <mergeCell ref="B236:B240"/>
    <mergeCell ref="B241:B245"/>
    <mergeCell ref="K172:K177"/>
    <mergeCell ref="B179:B183"/>
    <mergeCell ref="B184:B193"/>
    <mergeCell ref="B194:B203"/>
    <mergeCell ref="B204:B213"/>
    <mergeCell ref="B214:B218"/>
    <mergeCell ref="B225:B230"/>
    <mergeCell ref="B143:B148"/>
    <mergeCell ref="B149:B154"/>
    <mergeCell ref="B155:B160"/>
    <mergeCell ref="B161:B166"/>
    <mergeCell ref="B167:B171"/>
    <mergeCell ref="B172:B177"/>
    <mergeCell ref="I82:I84"/>
    <mergeCell ref="I86:I88"/>
    <mergeCell ref="I90:I92"/>
    <mergeCell ref="B97:B102"/>
    <mergeCell ref="B103:B112"/>
    <mergeCell ref="B113:B122"/>
    <mergeCell ref="I70:I72"/>
    <mergeCell ref="I74:I76"/>
    <mergeCell ref="I78:I80"/>
    <mergeCell ref="I3:I5"/>
    <mergeCell ref="I7:I9"/>
    <mergeCell ref="I11:I13"/>
    <mergeCell ref="I15:I20"/>
    <mergeCell ref="I22:I27"/>
    <mergeCell ref="I29:I34"/>
    <mergeCell ref="I36:I41"/>
    <mergeCell ref="B123:B132"/>
    <mergeCell ref="B133:B142"/>
    <mergeCell ref="A1:I1"/>
    <mergeCell ref="A95:J95"/>
    <mergeCell ref="I43:I48"/>
    <mergeCell ref="I50:I55"/>
    <mergeCell ref="I57:I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5" sqref="G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SANDAL ANAK</vt:lpstr>
      <vt:lpstr>SANDAL DEWASA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bcl</dc:creator>
  <cp:lastModifiedBy>SPV PRODUKSI</cp:lastModifiedBy>
  <dcterms:created xsi:type="dcterms:W3CDTF">2018-04-04T07:14:02Z</dcterms:created>
  <dcterms:modified xsi:type="dcterms:W3CDTF">2018-04-13T10:44:01Z</dcterms:modified>
</cp:coreProperties>
</file>